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bunekn\Documents\Nabava\Nabava\2020\Programsko rješenje za Popis 2021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6" i="1" l="1"/>
  <c r="D186" i="1"/>
  <c r="C243" i="1"/>
  <c r="C182" i="1"/>
  <c r="C105" i="1"/>
  <c r="D147" i="1" l="1"/>
  <c r="C147" i="1"/>
  <c r="D240" i="1"/>
  <c r="C240" i="1"/>
  <c r="D217" i="1"/>
  <c r="C217" i="1"/>
  <c r="D214" i="1"/>
  <c r="C214" i="1"/>
  <c r="D202" i="1"/>
  <c r="C202" i="1"/>
  <c r="D182" i="1"/>
  <c r="D178" i="1"/>
  <c r="C178" i="1"/>
  <c r="D174" i="1"/>
  <c r="C174" i="1"/>
  <c r="D171" i="1"/>
  <c r="C171" i="1"/>
  <c r="D144" i="1"/>
  <c r="C144" i="1"/>
  <c r="D132" i="1"/>
  <c r="C132" i="1"/>
  <c r="D113" i="1"/>
  <c r="D107" i="1" s="1"/>
  <c r="C113" i="1"/>
  <c r="C107" i="1"/>
  <c r="D99" i="1"/>
  <c r="C99" i="1"/>
  <c r="D95" i="1"/>
  <c r="C95" i="1"/>
  <c r="D90" i="1"/>
  <c r="D88" i="1" s="1"/>
  <c r="C90" i="1"/>
  <c r="D82" i="1"/>
  <c r="C82" i="1"/>
  <c r="D78" i="1"/>
  <c r="C78" i="1"/>
  <c r="C76" i="1"/>
  <c r="C70" i="1"/>
  <c r="D63" i="1"/>
  <c r="C63" i="1"/>
  <c r="C61" i="1" s="1"/>
  <c r="D61" i="1"/>
  <c r="D49" i="1"/>
  <c r="C49" i="1"/>
  <c r="D42" i="1"/>
  <c r="C42" i="1"/>
  <c r="D38" i="1"/>
  <c r="C38" i="1"/>
  <c r="C36" i="1" s="1"/>
  <c r="D36" i="1"/>
  <c r="D31" i="1"/>
  <c r="C31" i="1"/>
  <c r="D23" i="1"/>
  <c r="C23" i="1"/>
  <c r="D21" i="1"/>
  <c r="C21" i="1"/>
  <c r="D15" i="1"/>
  <c r="C15" i="1"/>
  <c r="D11" i="1"/>
  <c r="C11" i="1"/>
  <c r="D4" i="1"/>
  <c r="C4" i="1"/>
  <c r="C3" i="1"/>
  <c r="D3" i="1" l="1"/>
  <c r="D76" i="1"/>
  <c r="D35" i="1" s="1"/>
  <c r="C88" i="1"/>
  <c r="C35" i="1" s="1"/>
  <c r="D105" i="1"/>
  <c r="D243" i="1" s="1"/>
</calcChain>
</file>

<file path=xl/sharedStrings.xml><?xml version="1.0" encoding="utf-8"?>
<sst xmlns="http://schemas.openxmlformats.org/spreadsheetml/2006/main" count="489" uniqueCount="404">
  <si>
    <t>Evaluacijski obrazac za ocjenu demonstracijskog prototipa</t>
  </si>
  <si>
    <t>Rbr.</t>
  </si>
  <si>
    <t>Opis zahtjeva (scenarija)</t>
  </si>
  <si>
    <t>Maksimalni broj bodova</t>
  </si>
  <si>
    <t>Ostvareni bodovi</t>
  </si>
  <si>
    <t xml:space="preserve">1. </t>
  </si>
  <si>
    <t>Nefunkcionalni kriteriji: sukladno točki 32.1.3. dokumentacije o nabavi</t>
  </si>
  <si>
    <t>1.1.</t>
  </si>
  <si>
    <t xml:space="preserve">Razlučivanja funkcionalnosti i prava za različite kategorije korisnika: </t>
  </si>
  <si>
    <t>1.1.1.</t>
  </si>
  <si>
    <t>Predstavnik popisnog stožera</t>
  </si>
  <si>
    <t>1.1.2.</t>
  </si>
  <si>
    <t>Koordinator</t>
  </si>
  <si>
    <t>Instruktor</t>
  </si>
  <si>
    <t>1.1.4.</t>
  </si>
  <si>
    <t>Kontrolor</t>
  </si>
  <si>
    <t>1.1.5.</t>
  </si>
  <si>
    <t>Popisivač</t>
  </si>
  <si>
    <t>1.1.6.</t>
  </si>
  <si>
    <t>Samopopisivač - eksterni korisnik</t>
  </si>
  <si>
    <t>1.2.</t>
  </si>
  <si>
    <t xml:space="preserve">Responzivnost korisničkog sučelja za različita svojstva klijentskih uređaja: </t>
  </si>
  <si>
    <t>1.2.1.</t>
  </si>
  <si>
    <t>Računalo</t>
  </si>
  <si>
    <t>1.2.2.</t>
  </si>
  <si>
    <t>Tablet</t>
  </si>
  <si>
    <t>1.2.3.</t>
  </si>
  <si>
    <t>Pametni telefon</t>
  </si>
  <si>
    <t>1.3.</t>
  </si>
  <si>
    <t xml:space="preserve">Podrška za najčešće korištene internet preglednike: </t>
  </si>
  <si>
    <t>1.3.1.</t>
  </si>
  <si>
    <t>Microsoft Edge</t>
  </si>
  <si>
    <t>1.3.2.</t>
  </si>
  <si>
    <t>Google Chrome</t>
  </si>
  <si>
    <t>1.3.3.</t>
  </si>
  <si>
    <t>Mozilla Firefox</t>
  </si>
  <si>
    <t>1.3.4.</t>
  </si>
  <si>
    <t>Opera</t>
  </si>
  <si>
    <t>1.3.5.</t>
  </si>
  <si>
    <t>Safari</t>
  </si>
  <si>
    <t>1.4.</t>
  </si>
  <si>
    <t xml:space="preserve">Usklađenost sustava s najboljim praksama i tehničkim standardima  </t>
  </si>
  <si>
    <t>1.4.1.</t>
  </si>
  <si>
    <t>Pr. OAuth2, REST API, JSON, XML, OWASP Security by design, WCAG 2.0 ili usporedivi standardi</t>
  </si>
  <si>
    <t>1.5.</t>
  </si>
  <si>
    <t>Postojanje tehničke dokumentacije sustava</t>
  </si>
  <si>
    <t>1.5.1.</t>
  </si>
  <si>
    <t>Standardi pisanja izvornog koda (pravila imenovanja, komentiranja, sljedljivost promjena u izvornom kodu)</t>
  </si>
  <si>
    <t>1.5.2.</t>
  </si>
  <si>
    <t>Dijagram konteksta sustava za cjelokupno programsko rješenje (SCD - System Context Diagram)</t>
  </si>
  <si>
    <t>1.5.3.</t>
  </si>
  <si>
    <t>Dijagram logičke arhitekture (Logical Arhitecture diagram) s prikazom glavnih komponenti</t>
  </si>
  <si>
    <t>1.5.4.</t>
  </si>
  <si>
    <t>Fizički dijagram arhitekture sustava s vizualnom reprezentacijom veza aplikativnih komponenti s pripadajućim bazama podataka i mrežnim komponentama</t>
  </si>
  <si>
    <t>1.5.5.</t>
  </si>
  <si>
    <t>Struktura baze podataka (model podataka i schema / rječnik baze podataka)</t>
  </si>
  <si>
    <t>1.5.6.</t>
  </si>
  <si>
    <t>Katalog uloga (rola) i pridruženih prava podržanih sustavom, s detaljnim opisom uloge i prava (poslovna logika, procesi, tablice, polja, URL-ovi)</t>
  </si>
  <si>
    <t>1.5.7.</t>
  </si>
  <si>
    <t>Katalog parametara sustava i automatiziranih obrada podržanih sustavom, s detaljnim opisom parametara (naziv, vrijednosti, utjecaj u sustavu) i obrada (naziv, svrha, način i frekvencija pokretanja)</t>
  </si>
  <si>
    <t>1.6.</t>
  </si>
  <si>
    <t xml:space="preserve">Arhitektura sustava </t>
  </si>
  <si>
    <t>1.6.1.</t>
  </si>
  <si>
    <t>Mogućnost skaliranja (dodavanje novih kontejnera)</t>
  </si>
  <si>
    <t>1.6.2.</t>
  </si>
  <si>
    <t>Tolerancija na ispade (provjera iznenadnog prekida Internet konekcije)</t>
  </si>
  <si>
    <t>1.6.3.</t>
  </si>
  <si>
    <t>Vanjska autentifikacija (prijava u sustav putem npr. Google računa)</t>
  </si>
  <si>
    <t>2.</t>
  </si>
  <si>
    <t>2.A</t>
  </si>
  <si>
    <t xml:space="preserve">Funkcionalnosti iz perspektive predstavnika popisnog stožera: </t>
  </si>
  <si>
    <t>2.1.</t>
  </si>
  <si>
    <t>Pristup sustavu</t>
  </si>
  <si>
    <t>2.2.</t>
  </si>
  <si>
    <t>Upravljanje korisnicima</t>
  </si>
  <si>
    <t>2.2.1.</t>
  </si>
  <si>
    <t>Pregled korisnika svih razina ispod</t>
  </si>
  <si>
    <t>2.2.2.</t>
  </si>
  <si>
    <t>Ažuriranje postojećih korisnika</t>
  </si>
  <si>
    <t>2.2.3.</t>
  </si>
  <si>
    <t>Unos novog korisnika na proizvoljnoj razini</t>
  </si>
  <si>
    <t>2.3.</t>
  </si>
  <si>
    <t>Upravljanje radnom listom</t>
  </si>
  <si>
    <t>2.3.1.</t>
  </si>
  <si>
    <t>Pregled svih podataka osnovne radne liste</t>
  </si>
  <si>
    <t>2.3.2.</t>
  </si>
  <si>
    <t>Ažuriranje svih podataka osnovne radne liste</t>
  </si>
  <si>
    <t>2.3.3.</t>
  </si>
  <si>
    <t>Podjela osnovne radne liste po koordinatorima</t>
  </si>
  <si>
    <t>2.3.4.</t>
  </si>
  <si>
    <t>Podjela osnovne radne liste po instruktorima</t>
  </si>
  <si>
    <t>2.3.5.</t>
  </si>
  <si>
    <t>Podjela osnovne radne liste po kontrolorima</t>
  </si>
  <si>
    <t>2.3.6.</t>
  </si>
  <si>
    <t>Podjela osnovne radne liste po popisivačima</t>
  </si>
  <si>
    <t>2.4.</t>
  </si>
  <si>
    <t>Praćenje stanja provedbe</t>
  </si>
  <si>
    <t>2.4.1.</t>
  </si>
  <si>
    <t>Broj CAWI popisnica u pojedinim statusima prema vremenu - ukupno</t>
  </si>
  <si>
    <t>2.4.2.</t>
  </si>
  <si>
    <t>Pregled CAWI popisnica u pojedinim statusima prema vremenu - detalji</t>
  </si>
  <si>
    <t>2.4.3.</t>
  </si>
  <si>
    <t>Broj CAWI popisnica u pojedinim statusima prema teritorijalnoj podjeli - ukupno</t>
  </si>
  <si>
    <t>2.4.4.</t>
  </si>
  <si>
    <t>Pregled CAWI popisnica u pojedinim statusima prema teritorijalnoj podjeli - detalji</t>
  </si>
  <si>
    <t>2.4.5.</t>
  </si>
  <si>
    <t>Broj CAPI popisnica u pojedinim statusima prema vremenu - ukupno</t>
  </si>
  <si>
    <t>2.4.6.</t>
  </si>
  <si>
    <t>Pregled CAPI popisnica u pojedinim statusima prema vremenu - detalji</t>
  </si>
  <si>
    <t>2.4.7.</t>
  </si>
  <si>
    <t>Broj CAPI popisnica u pojedinim statusima prema teritorijalnoj podjeli - ukupno</t>
  </si>
  <si>
    <t>2.4.8.</t>
  </si>
  <si>
    <t>Pregled CAPI popisnica u pojedinim statusima prema teritorijalnoj podjeli - detalji</t>
  </si>
  <si>
    <t>2.4.9.</t>
  </si>
  <si>
    <t>Uvid u predane CAWI popisnice</t>
  </si>
  <si>
    <t>Uvid u CAPI popisnice (radne verzije, predane popisnice)</t>
  </si>
  <si>
    <t>2.4.10.</t>
  </si>
  <si>
    <t>Uvid u logove rada sustava i sve događaje</t>
  </si>
  <si>
    <t>2.B</t>
  </si>
  <si>
    <t>Funkcionalnosti iz perspektive koordinatora</t>
  </si>
  <si>
    <t>2.5.</t>
  </si>
  <si>
    <t>2.6.</t>
  </si>
  <si>
    <t>Upravljanje županijskom radnom listom</t>
  </si>
  <si>
    <t>2.6.1.</t>
  </si>
  <si>
    <t>Pristup i pregled podskupa podataka glavne radne liste pridruženog koordinatoru odnosno županiji za koju je zadužen koordinator</t>
  </si>
  <si>
    <t>2.6.2.</t>
  </si>
  <si>
    <t>Ažuriranje podskupa podataka glavne radne liste pridruženog koordinatoru odnosno županiji za koju je zadužen koordinator</t>
  </si>
  <si>
    <t>2.6.3.</t>
  </si>
  <si>
    <t>Pristup i pregled podskupa podataka glavne radne liste pridruženog instruktoru</t>
  </si>
  <si>
    <t>2.6.4.</t>
  </si>
  <si>
    <t>Ažuriranje podskupa podataka glavne radne liste pridruženog instruktoru</t>
  </si>
  <si>
    <t>2.6.5.</t>
  </si>
  <si>
    <t>Naknadna raspodjela adresa prema potrebama na terenu (instruktorima, kontrolorima, odnosno popisivačima) po ispostavama i popisnim centrima</t>
  </si>
  <si>
    <t>2.6.6.</t>
  </si>
  <si>
    <t>Mogućnost otvaranja pojedinog upitnika za osobe (unutar teritorijalne ovlasti) i davanje na uvid i izmjenu osobama kojima je taj uvid odobren</t>
  </si>
  <si>
    <t>2.7.</t>
  </si>
  <si>
    <t>Praćenje provedbe terenskog rada</t>
  </si>
  <si>
    <t>2.7.1.</t>
  </si>
  <si>
    <t xml:space="preserve">Uvid u popisnice po teritorijalnoj podjeli - tablični pristup </t>
  </si>
  <si>
    <t>2.7.2.</t>
  </si>
  <si>
    <t>Uvid u popisnice po teritorijalnoj podjeli - kartografski pristup</t>
  </si>
  <si>
    <t>2.7.3.</t>
  </si>
  <si>
    <t>Uvid u popisnice po sudionicima - tablični pristup</t>
  </si>
  <si>
    <t>2.7.4.</t>
  </si>
  <si>
    <t>Uvid u popisnice po sudionicima - kartografski pristup</t>
  </si>
  <si>
    <t>2.7.5.</t>
  </si>
  <si>
    <t>Mogućnost ispunjavanja CAPI popisnice</t>
  </si>
  <si>
    <t xml:space="preserve"> </t>
  </si>
  <si>
    <t>2.C</t>
  </si>
  <si>
    <t>Funkcionalnosti iz perspektive instruktora</t>
  </si>
  <si>
    <t>2.8.</t>
  </si>
  <si>
    <t>2.9.</t>
  </si>
  <si>
    <t>Upravljanje zaduženom radnom listom</t>
  </si>
  <si>
    <t>2.9.1.</t>
  </si>
  <si>
    <t>2.9.2.</t>
  </si>
  <si>
    <t>2.9.3.</t>
  </si>
  <si>
    <t>Naknadna raspodjela adresa prema potrebama na terenu  (kontrolorima, odnosno popisivačima) po ispostavama i popisnim centrima</t>
  </si>
  <si>
    <t>2.10.</t>
  </si>
  <si>
    <t>2.10.1.</t>
  </si>
  <si>
    <t>2.10.2.</t>
  </si>
  <si>
    <t>2.10.3.</t>
  </si>
  <si>
    <t>2.10.4.</t>
  </si>
  <si>
    <t>2.10.5.</t>
  </si>
  <si>
    <t>2.D</t>
  </si>
  <si>
    <t>Funkcionalnosti iz perspektive kontrolora</t>
  </si>
  <si>
    <t>2.11.</t>
  </si>
  <si>
    <t>2.12.</t>
  </si>
  <si>
    <t>2.12.1.</t>
  </si>
  <si>
    <t>Pristup i pregled podskupa podataka glavne radne liste pridruženog kontroloru</t>
  </si>
  <si>
    <t>2.12.2.</t>
  </si>
  <si>
    <t>Ažuriranje podskupa podataka glavne radne liste pridruženog kontroloru</t>
  </si>
  <si>
    <t>2.12.3.</t>
  </si>
  <si>
    <t xml:space="preserve">Naknadna raspodjela adresa prema potrebama na terenu po popisnim krugovima i popisivačima </t>
  </si>
  <si>
    <t>2.12.4.</t>
  </si>
  <si>
    <t>Dijeljenje popisnog kruga između dva popisivača/naknadna preraspodjela radne liste za popisivača</t>
  </si>
  <si>
    <t>2.13.</t>
  </si>
  <si>
    <t>Kontrola provedbe</t>
  </si>
  <si>
    <t>2.13.1.</t>
  </si>
  <si>
    <t>Pregled završenih popisnica</t>
  </si>
  <si>
    <t>2.13.2.</t>
  </si>
  <si>
    <t>Ispravak popisnica</t>
  </si>
  <si>
    <t>2.13.3.</t>
  </si>
  <si>
    <t>Vraćanje popisnica natrag popisivaču</t>
  </si>
  <si>
    <t>2.14.</t>
  </si>
  <si>
    <t>2.14.1.</t>
  </si>
  <si>
    <t>2.14.2.</t>
  </si>
  <si>
    <t>2.14.3.</t>
  </si>
  <si>
    <t>2.14.4.</t>
  </si>
  <si>
    <t>2.14.5</t>
  </si>
  <si>
    <t xml:space="preserve">3. </t>
  </si>
  <si>
    <t>Poslovni scenarij za popisivanje na terenu (CAPI popisnica): sukladno točki 32.1.3.2. dokumentacije o nabavi</t>
  </si>
  <si>
    <t>3.1.</t>
  </si>
  <si>
    <t>3.2.</t>
  </si>
  <si>
    <t>Preuzimanje i pregled radne liste</t>
  </si>
  <si>
    <t>3.2.1.</t>
  </si>
  <si>
    <t>Preuzimanje radne liste</t>
  </si>
  <si>
    <t>3.2.2.</t>
  </si>
  <si>
    <t>Pregled radne liste u off line načinu rada</t>
  </si>
  <si>
    <t>3.2.3.</t>
  </si>
  <si>
    <t>Pregled popisnih krugova</t>
  </si>
  <si>
    <t>3.2.4.</t>
  </si>
  <si>
    <t>Pregled detalja popisnih krugova (listu adresa i stanje provedbe popisa)</t>
  </si>
  <si>
    <t>3.2.5.</t>
  </si>
  <si>
    <t>Mogućnost pretrage filtriranja i sortiranja</t>
  </si>
  <si>
    <t>3.3.</t>
  </si>
  <si>
    <t xml:space="preserve">Početak ispunjavanja CAPI popisnice izborom adrese iz radne liste </t>
  </si>
  <si>
    <t>3.3.1.</t>
  </si>
  <si>
    <t xml:space="preserve">Odabir adrese iz liste adresa </t>
  </si>
  <si>
    <t>3.3.2.</t>
  </si>
  <si>
    <t>Odabir adrese pretragom kroz unos vrijednosti hijerarhijskih izbornika</t>
  </si>
  <si>
    <t>3.4.</t>
  </si>
  <si>
    <t>Ispunjavanje identifikatora</t>
  </si>
  <si>
    <t>3.4.1.</t>
  </si>
  <si>
    <t>Adresa</t>
  </si>
  <si>
    <t>3.4.2.</t>
  </si>
  <si>
    <t>Vrsta stambene jedinice</t>
  </si>
  <si>
    <t>3.4.3.</t>
  </si>
  <si>
    <t>Tip kolektivnog stana</t>
  </si>
  <si>
    <t>3.4.4.</t>
  </si>
  <si>
    <t>Tip kućanstva</t>
  </si>
  <si>
    <t>3.4.5.</t>
  </si>
  <si>
    <t>Tip institucionalnog kućanstva</t>
  </si>
  <si>
    <t>3.4.6.</t>
  </si>
  <si>
    <t>Broj osoba u stanu/kućanstvu</t>
  </si>
  <si>
    <t>3.5.</t>
  </si>
  <si>
    <t xml:space="preserve">Ispunjavanje upitnika za stan: </t>
  </si>
  <si>
    <t>3.5.1.</t>
  </si>
  <si>
    <t>Pitanje 1</t>
  </si>
  <si>
    <t>3.5.2.</t>
  </si>
  <si>
    <t>Pitanje 2</t>
  </si>
  <si>
    <t>3.5.3.</t>
  </si>
  <si>
    <t>Pitanje 5A</t>
  </si>
  <si>
    <t>3.5.4.</t>
  </si>
  <si>
    <t>Pitanje 5B</t>
  </si>
  <si>
    <t>3.5.5.</t>
  </si>
  <si>
    <t>Pitanje 6</t>
  </si>
  <si>
    <t>3.5.6.</t>
  </si>
  <si>
    <t>Pitanje 12</t>
  </si>
  <si>
    <t>3.5.7.</t>
  </si>
  <si>
    <t>Pitanje 13</t>
  </si>
  <si>
    <t>3.5.8.</t>
  </si>
  <si>
    <t>Pitanje 14</t>
  </si>
  <si>
    <t>3.5.9.</t>
  </si>
  <si>
    <t>Pitanje 15</t>
  </si>
  <si>
    <t>3.5.10.</t>
  </si>
  <si>
    <t>Pitanje 16</t>
  </si>
  <si>
    <t>3.5.11.</t>
  </si>
  <si>
    <t>Pitanje 17</t>
  </si>
  <si>
    <t>3.6.</t>
  </si>
  <si>
    <t>Ispunjavanje upitnika za kućanstvo</t>
  </si>
  <si>
    <t>3.6.1.</t>
  </si>
  <si>
    <t>3.6.2.</t>
  </si>
  <si>
    <t>3.7.</t>
  </si>
  <si>
    <t>Ispunjavanje upitnika za osobu</t>
  </si>
  <si>
    <t>3.7.1.</t>
  </si>
  <si>
    <t>3.7.2.</t>
  </si>
  <si>
    <t>Pitanje 5</t>
  </si>
  <si>
    <t>3.7.3.</t>
  </si>
  <si>
    <t>3.7.4.</t>
  </si>
  <si>
    <t>Pitanje 7a</t>
  </si>
  <si>
    <t>3.7.5.</t>
  </si>
  <si>
    <t>Pitanje 8a</t>
  </si>
  <si>
    <t>3.7.6.</t>
  </si>
  <si>
    <t>Pitanje 9a</t>
  </si>
  <si>
    <t>3.7.7.</t>
  </si>
  <si>
    <t>Pitanje 9B</t>
  </si>
  <si>
    <t>3.7.8.</t>
  </si>
  <si>
    <t>Pitanje 10a</t>
  </si>
  <si>
    <t>3.7.9.</t>
  </si>
  <si>
    <t>Pitanje 10B</t>
  </si>
  <si>
    <t>3.7.10.</t>
  </si>
  <si>
    <t>Pitanje 11a</t>
  </si>
  <si>
    <t>3.7.11.</t>
  </si>
  <si>
    <t>Pitanje 7b</t>
  </si>
  <si>
    <t>3.7.12.</t>
  </si>
  <si>
    <t>Pitanje 8b</t>
  </si>
  <si>
    <t>3.7.13.</t>
  </si>
  <si>
    <t>Pitanje 8c</t>
  </si>
  <si>
    <t>3.7.14.</t>
  </si>
  <si>
    <t>Pitanje 9bc</t>
  </si>
  <si>
    <t>3.7.15.</t>
  </si>
  <si>
    <t>3.7.16.</t>
  </si>
  <si>
    <t>Pitanje 10bc</t>
  </si>
  <si>
    <t>3.7.17.</t>
  </si>
  <si>
    <t>Pitanje 10.1</t>
  </si>
  <si>
    <t>3.7.18.</t>
  </si>
  <si>
    <t>Pitanje 11.bc</t>
  </si>
  <si>
    <t>3.7.19.</t>
  </si>
  <si>
    <t>3.7.20.</t>
  </si>
  <si>
    <t>3.8.</t>
  </si>
  <si>
    <t>Naknadno uređivanje popisnice</t>
  </si>
  <si>
    <t>3.9.</t>
  </si>
  <si>
    <t>Brisanje popisnice koja nije predana</t>
  </si>
  <si>
    <t>3.10.</t>
  </si>
  <si>
    <t>Pregled ispunjene popisnice</t>
  </si>
  <si>
    <t>3.11.</t>
  </si>
  <si>
    <t>Predaja ispunjene popisnice</t>
  </si>
  <si>
    <t>3.11.1.</t>
  </si>
  <si>
    <t>Predaja ispunjene popisnice potvrdom poruke</t>
  </si>
  <si>
    <t>3.11.2.</t>
  </si>
  <si>
    <t>Zabrana pristupa predanim popisnicima</t>
  </si>
  <si>
    <t>3.12.</t>
  </si>
  <si>
    <t>Sinkronizacija ispunjenih popisnica</t>
  </si>
  <si>
    <t>3.12.1.</t>
  </si>
  <si>
    <t>Pohrana ispunjenih popisnica na uređaj</t>
  </si>
  <si>
    <t>3.12.2.</t>
  </si>
  <si>
    <t>Sinkronizacija pohranjenih podataka sa poslužiteljem</t>
  </si>
  <si>
    <t>3.12.3.</t>
  </si>
  <si>
    <t>Pregled prenesenih podataka unutar CMSa korisnicima koji za to imaju ovlasti</t>
  </si>
  <si>
    <t>3.13.</t>
  </si>
  <si>
    <t>Sinkronizacija predanih popisnica</t>
  </si>
  <si>
    <t>3.13.1.</t>
  </si>
  <si>
    <t>Predaja ispunjene popisnice bez dostupnosti interneta i pohrana na uređaj</t>
  </si>
  <si>
    <t>3.13.2.</t>
  </si>
  <si>
    <t>Sinkronizacija predanih podataka sa poslužiteljem</t>
  </si>
  <si>
    <t>3.13.3.</t>
  </si>
  <si>
    <t>4.</t>
  </si>
  <si>
    <t xml:space="preserve"> Poslovni scenarij za samopopisivanje (CAWI popisnica): sukladno točki 32.1.3.3. dokumentacije o nabavi</t>
  </si>
  <si>
    <t>4.1.</t>
  </si>
  <si>
    <t>Pristup sustavu uz predpopunjavanje</t>
  </si>
  <si>
    <t>4.2.</t>
  </si>
  <si>
    <t xml:space="preserve">Početak ispunjavanja CAWI popisnice izborom postojeće adrese </t>
  </si>
  <si>
    <t>4.3.</t>
  </si>
  <si>
    <t>Početak ispunjavanja CAWI popisnice unosom dopuštenih podataka o adresi (kućni broj ili dodatak kućnom broju)</t>
  </si>
  <si>
    <t>4.4.</t>
  </si>
  <si>
    <t>4.4.1.</t>
  </si>
  <si>
    <t>4.4.2.</t>
  </si>
  <si>
    <t>4.4.3.</t>
  </si>
  <si>
    <t>4.4.4.</t>
  </si>
  <si>
    <t>4.4.5.</t>
  </si>
  <si>
    <t>4.4.6.</t>
  </si>
  <si>
    <t>4.5.</t>
  </si>
  <si>
    <t>Ispunjavanje upitnika za stan</t>
  </si>
  <si>
    <t>4.5.1.</t>
  </si>
  <si>
    <t>4.5.2.</t>
  </si>
  <si>
    <t>4.5.4.</t>
  </si>
  <si>
    <t>4.5.5.</t>
  </si>
  <si>
    <t>4.5.6.</t>
  </si>
  <si>
    <t>4.5.7.</t>
  </si>
  <si>
    <t>4.5.8.</t>
  </si>
  <si>
    <t>4.5.9.</t>
  </si>
  <si>
    <t>4.5.10.</t>
  </si>
  <si>
    <t>4.5.11.</t>
  </si>
  <si>
    <t>4.6.</t>
  </si>
  <si>
    <t>4.6.1.</t>
  </si>
  <si>
    <t>4.6.2.</t>
  </si>
  <si>
    <t>4.7.</t>
  </si>
  <si>
    <t>4.7.1.</t>
  </si>
  <si>
    <t>4.7.2.</t>
  </si>
  <si>
    <t>4.7.4.</t>
  </si>
  <si>
    <t>4.7.5.</t>
  </si>
  <si>
    <t>4.7.6.</t>
  </si>
  <si>
    <t>4.7.7.</t>
  </si>
  <si>
    <t>4.7.8.</t>
  </si>
  <si>
    <t>4.7.9.</t>
  </si>
  <si>
    <t>4.7.10.</t>
  </si>
  <si>
    <t>4.7.11.</t>
  </si>
  <si>
    <t>4.7.12.</t>
  </si>
  <si>
    <t>4.7.14.</t>
  </si>
  <si>
    <t>4.7.15.</t>
  </si>
  <si>
    <t>4.7.16.</t>
  </si>
  <si>
    <t>4.7.17.</t>
  </si>
  <si>
    <t>4.7.18.</t>
  </si>
  <si>
    <t>4.7.19.</t>
  </si>
  <si>
    <t>4.7.20.</t>
  </si>
  <si>
    <t>4.8.</t>
  </si>
  <si>
    <t>4.9.</t>
  </si>
  <si>
    <t>4.10.</t>
  </si>
  <si>
    <t>4.10.1.</t>
  </si>
  <si>
    <t>4.10.2.</t>
  </si>
  <si>
    <t>SVEUKUPNO</t>
  </si>
  <si>
    <t>Popis osoba: Redni broj osobe</t>
  </si>
  <si>
    <t>Popis osoba: OIB</t>
  </si>
  <si>
    <t>Popis osoba: Prezime</t>
  </si>
  <si>
    <t>Popis osoba: Ime</t>
  </si>
  <si>
    <t>Popis osoba: Spol</t>
  </si>
  <si>
    <t>Popis osoba: Datum rođenja</t>
  </si>
  <si>
    <t>Popis osoba: Odnos prema referentnoj osobi</t>
  </si>
  <si>
    <t>Popis osoba: Majka (pomajka)</t>
  </si>
  <si>
    <t>Popis osoba: Otac (poočim)</t>
  </si>
  <si>
    <t>4.4.7.</t>
  </si>
  <si>
    <t>4.4.8.</t>
  </si>
  <si>
    <t>4.4.9.</t>
  </si>
  <si>
    <t>4.4.10.</t>
  </si>
  <si>
    <t>4.4.11.</t>
  </si>
  <si>
    <t>4.4.12.</t>
  </si>
  <si>
    <t>4.4.13.</t>
  </si>
  <si>
    <t>4.4.14.</t>
  </si>
  <si>
    <t>4.4.15.</t>
  </si>
  <si>
    <t>3.4.7.</t>
  </si>
  <si>
    <t>3.4.8.</t>
  </si>
  <si>
    <t>3.4.9.</t>
  </si>
  <si>
    <t>3.4.10.</t>
  </si>
  <si>
    <t>3.4.11.</t>
  </si>
  <si>
    <t>3.4.12.</t>
  </si>
  <si>
    <t>3.4.13.</t>
  </si>
  <si>
    <t>3.4.14.</t>
  </si>
  <si>
    <t>3.4.15.</t>
  </si>
  <si>
    <t>1.1.3.</t>
  </si>
  <si>
    <t>Poslovni scenarij za upravljanje odvijanjem popisa na terenu (CMS modul) sukladno točki 32.1.3.1. dokumentacije o nabavi</t>
  </si>
  <si>
    <t>2.4.11.</t>
  </si>
  <si>
    <t>Pitanje 9.1.</t>
  </si>
  <si>
    <t>4.7.3.</t>
  </si>
  <si>
    <t>4.7.13.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</si>
</sst>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16" fontId="2" fillId="4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" fontId="2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17" fontId="2" fillId="4" borderId="1" xfId="0" applyNumberFormat="1" applyFont="1" applyFill="1" applyBorder="1" applyAlignment="1">
      <alignment horizontal="left" vertical="center"/>
    </xf>
    <xf numFmtId="17" fontId="2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" fontId="1" fillId="5" borderId="3" xfId="0" applyNumberFormat="1" applyFont="1" applyFill="1" applyBorder="1" applyAlignment="1">
      <alignment horizontal="right" vertical="center"/>
    </xf>
    <xf numFmtId="16" fontId="1" fillId="5" borderId="4" xfId="0" applyNumberFormat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tabSelected="1" topLeftCell="A116" zoomScaleNormal="100" workbookViewId="0">
      <selection activeCell="D117" sqref="D117"/>
    </sheetView>
  </sheetViews>
  <sheetFormatPr defaultRowHeight="15" x14ac:dyDescent="0.25"/>
  <cols>
    <col min="1" max="1" width="6.5703125" customWidth="1"/>
    <col min="2" max="2" width="78.140625" customWidth="1"/>
    <col min="3" max="3" width="13" customWidth="1"/>
    <col min="4" max="4" width="10" customWidth="1"/>
  </cols>
  <sheetData>
    <row r="1" spans="1:4" x14ac:dyDescent="0.25">
      <c r="A1" s="26" t="s">
        <v>0</v>
      </c>
      <c r="B1" s="26"/>
      <c r="C1" s="26"/>
      <c r="D1" s="26"/>
    </row>
    <row r="2" spans="1:4" ht="25.5" x14ac:dyDescent="0.25">
      <c r="A2" s="1" t="s">
        <v>1</v>
      </c>
      <c r="B2" s="1" t="s">
        <v>2</v>
      </c>
      <c r="C2" s="2" t="s">
        <v>3</v>
      </c>
      <c r="D2" s="1" t="s">
        <v>4</v>
      </c>
    </row>
    <row r="3" spans="1:4" x14ac:dyDescent="0.25">
      <c r="A3" s="3" t="s">
        <v>5</v>
      </c>
      <c r="B3" s="3" t="s">
        <v>6</v>
      </c>
      <c r="C3" s="4">
        <f>C4+C11+C15+C21+C23+C31</f>
        <v>25</v>
      </c>
      <c r="D3" s="4">
        <f>D4+D11+D15+D21+D23+D31</f>
        <v>0</v>
      </c>
    </row>
    <row r="4" spans="1:4" x14ac:dyDescent="0.25">
      <c r="A4" s="5" t="s">
        <v>7</v>
      </c>
      <c r="B4" s="5" t="s">
        <v>8</v>
      </c>
      <c r="C4" s="6">
        <f>SUM(C5:C10)</f>
        <v>6</v>
      </c>
      <c r="D4" s="6">
        <f>SUM(D5:D10)</f>
        <v>0</v>
      </c>
    </row>
    <row r="5" spans="1:4" x14ac:dyDescent="0.25">
      <c r="A5" s="7" t="s">
        <v>9</v>
      </c>
      <c r="B5" s="7" t="s">
        <v>10</v>
      </c>
      <c r="C5" s="8">
        <v>1</v>
      </c>
      <c r="D5" s="7"/>
    </row>
    <row r="6" spans="1:4" x14ac:dyDescent="0.25">
      <c r="A6" s="7" t="s">
        <v>11</v>
      </c>
      <c r="B6" s="7" t="s">
        <v>12</v>
      </c>
      <c r="C6" s="8">
        <v>1</v>
      </c>
      <c r="D6" s="7"/>
    </row>
    <row r="7" spans="1:4" x14ac:dyDescent="0.25">
      <c r="A7" s="9" t="s">
        <v>398</v>
      </c>
      <c r="B7" s="7" t="s">
        <v>13</v>
      </c>
      <c r="C7" s="8">
        <v>1</v>
      </c>
      <c r="D7" s="7"/>
    </row>
    <row r="8" spans="1:4" x14ac:dyDescent="0.25">
      <c r="A8" s="7" t="s">
        <v>14</v>
      </c>
      <c r="B8" s="7" t="s">
        <v>15</v>
      </c>
      <c r="C8" s="8">
        <v>1</v>
      </c>
      <c r="D8" s="7"/>
    </row>
    <row r="9" spans="1:4" x14ac:dyDescent="0.25">
      <c r="A9" s="9" t="s">
        <v>16</v>
      </c>
      <c r="B9" s="7" t="s">
        <v>17</v>
      </c>
      <c r="C9" s="8">
        <v>1</v>
      </c>
      <c r="D9" s="7"/>
    </row>
    <row r="10" spans="1:4" x14ac:dyDescent="0.25">
      <c r="A10" s="7" t="s">
        <v>18</v>
      </c>
      <c r="B10" s="7" t="s">
        <v>19</v>
      </c>
      <c r="C10" s="8">
        <v>1</v>
      </c>
      <c r="D10" s="7"/>
    </row>
    <row r="11" spans="1:4" x14ac:dyDescent="0.25">
      <c r="A11" s="5" t="s">
        <v>20</v>
      </c>
      <c r="B11" s="5" t="s">
        <v>21</v>
      </c>
      <c r="C11" s="6">
        <f>SUM(C12:C14)</f>
        <v>3</v>
      </c>
      <c r="D11" s="6">
        <f>SUM(D12:D14)</f>
        <v>0</v>
      </c>
    </row>
    <row r="12" spans="1:4" x14ac:dyDescent="0.25">
      <c r="A12" s="7" t="s">
        <v>22</v>
      </c>
      <c r="B12" s="7" t="s">
        <v>23</v>
      </c>
      <c r="C12" s="8">
        <v>1</v>
      </c>
      <c r="D12" s="7"/>
    </row>
    <row r="13" spans="1:4" x14ac:dyDescent="0.25">
      <c r="A13" s="7" t="s">
        <v>24</v>
      </c>
      <c r="B13" s="7" t="s">
        <v>25</v>
      </c>
      <c r="C13" s="8">
        <v>1</v>
      </c>
      <c r="D13" s="7"/>
    </row>
    <row r="14" spans="1:4" x14ac:dyDescent="0.25">
      <c r="A14" s="7" t="s">
        <v>26</v>
      </c>
      <c r="B14" s="7" t="s">
        <v>27</v>
      </c>
      <c r="C14" s="8">
        <v>1</v>
      </c>
      <c r="D14" s="7"/>
    </row>
    <row r="15" spans="1:4" x14ac:dyDescent="0.25">
      <c r="A15" s="5" t="s">
        <v>28</v>
      </c>
      <c r="B15" s="5" t="s">
        <v>29</v>
      </c>
      <c r="C15" s="6">
        <f>SUM(C16:C20)</f>
        <v>5</v>
      </c>
      <c r="D15" s="6">
        <f>SUM(D16:D20)</f>
        <v>0</v>
      </c>
    </row>
    <row r="16" spans="1:4" x14ac:dyDescent="0.25">
      <c r="A16" s="7" t="s">
        <v>30</v>
      </c>
      <c r="B16" s="7" t="s">
        <v>31</v>
      </c>
      <c r="C16" s="8">
        <v>1</v>
      </c>
      <c r="D16" s="7"/>
    </row>
    <row r="17" spans="1:4" x14ac:dyDescent="0.25">
      <c r="A17" s="7" t="s">
        <v>32</v>
      </c>
      <c r="B17" s="7" t="s">
        <v>33</v>
      </c>
      <c r="C17" s="8">
        <v>1</v>
      </c>
      <c r="D17" s="7"/>
    </row>
    <row r="18" spans="1:4" x14ac:dyDescent="0.25">
      <c r="A18" s="7" t="s">
        <v>34</v>
      </c>
      <c r="B18" s="7" t="s">
        <v>35</v>
      </c>
      <c r="C18" s="8">
        <v>1</v>
      </c>
      <c r="D18" s="7"/>
    </row>
    <row r="19" spans="1:4" x14ac:dyDescent="0.25">
      <c r="A19" s="7" t="s">
        <v>36</v>
      </c>
      <c r="B19" s="7" t="s">
        <v>37</v>
      </c>
      <c r="C19" s="8">
        <v>1</v>
      </c>
      <c r="D19" s="7"/>
    </row>
    <row r="20" spans="1:4" x14ac:dyDescent="0.25">
      <c r="A20" s="7" t="s">
        <v>38</v>
      </c>
      <c r="B20" s="7" t="s">
        <v>39</v>
      </c>
      <c r="C20" s="8">
        <v>1</v>
      </c>
      <c r="D20" s="7"/>
    </row>
    <row r="21" spans="1:4" x14ac:dyDescent="0.25">
      <c r="A21" s="10" t="s">
        <v>40</v>
      </c>
      <c r="B21" s="5" t="s">
        <v>41</v>
      </c>
      <c r="C21" s="6">
        <f>SUM(C22:C22)</f>
        <v>1</v>
      </c>
      <c r="D21" s="6">
        <f>SUM(D22:D22)</f>
        <v>0</v>
      </c>
    </row>
    <row r="22" spans="1:4" ht="25.5" x14ac:dyDescent="0.25">
      <c r="A22" s="7" t="s">
        <v>42</v>
      </c>
      <c r="B22" s="11" t="s">
        <v>43</v>
      </c>
      <c r="C22" s="8">
        <v>1</v>
      </c>
      <c r="D22" s="7"/>
    </row>
    <row r="23" spans="1:4" x14ac:dyDescent="0.25">
      <c r="A23" s="10" t="s">
        <v>44</v>
      </c>
      <c r="B23" s="5" t="s">
        <v>45</v>
      </c>
      <c r="C23" s="6">
        <f>SUM(C24:C30)</f>
        <v>7</v>
      </c>
      <c r="D23" s="6">
        <f>SUM(D24:D30)</f>
        <v>0</v>
      </c>
    </row>
    <row r="24" spans="1:4" ht="25.5" x14ac:dyDescent="0.25">
      <c r="A24" s="12" t="s">
        <v>46</v>
      </c>
      <c r="B24" s="11" t="s">
        <v>47</v>
      </c>
      <c r="C24" s="8">
        <v>1</v>
      </c>
      <c r="D24" s="7"/>
    </row>
    <row r="25" spans="1:4" ht="25.5" x14ac:dyDescent="0.25">
      <c r="A25" s="12" t="s">
        <v>48</v>
      </c>
      <c r="B25" s="11" t="s">
        <v>49</v>
      </c>
      <c r="C25" s="8">
        <v>1</v>
      </c>
      <c r="D25" s="7"/>
    </row>
    <row r="26" spans="1:4" x14ac:dyDescent="0.25">
      <c r="A26" s="12" t="s">
        <v>50</v>
      </c>
      <c r="B26" s="11" t="s">
        <v>51</v>
      </c>
      <c r="C26" s="8">
        <v>1</v>
      </c>
      <c r="D26" s="7"/>
    </row>
    <row r="27" spans="1:4" ht="25.5" x14ac:dyDescent="0.25">
      <c r="A27" s="12" t="s">
        <v>52</v>
      </c>
      <c r="B27" s="11" t="s">
        <v>53</v>
      </c>
      <c r="C27" s="8">
        <v>1</v>
      </c>
      <c r="D27" s="7"/>
    </row>
    <row r="28" spans="1:4" x14ac:dyDescent="0.25">
      <c r="A28" s="12" t="s">
        <v>54</v>
      </c>
      <c r="B28" s="11" t="s">
        <v>55</v>
      </c>
      <c r="C28" s="8">
        <v>1</v>
      </c>
      <c r="D28" s="7"/>
    </row>
    <row r="29" spans="1:4" ht="25.5" x14ac:dyDescent="0.25">
      <c r="A29" s="12" t="s">
        <v>56</v>
      </c>
      <c r="B29" s="11" t="s">
        <v>57</v>
      </c>
      <c r="C29" s="8">
        <v>1</v>
      </c>
      <c r="D29" s="7"/>
    </row>
    <row r="30" spans="1:4" ht="38.25" x14ac:dyDescent="0.25">
      <c r="A30" s="7" t="s">
        <v>58</v>
      </c>
      <c r="B30" s="11" t="s">
        <v>59</v>
      </c>
      <c r="C30" s="8">
        <v>1</v>
      </c>
      <c r="D30" s="7"/>
    </row>
    <row r="31" spans="1:4" x14ac:dyDescent="0.25">
      <c r="A31" s="10" t="s">
        <v>60</v>
      </c>
      <c r="B31" s="13" t="s">
        <v>61</v>
      </c>
      <c r="C31" s="6">
        <f>SUM(C32:C34)</f>
        <v>3</v>
      </c>
      <c r="D31" s="6">
        <f>SUM(D32:D34)</f>
        <v>0</v>
      </c>
    </row>
    <row r="32" spans="1:4" x14ac:dyDescent="0.25">
      <c r="A32" s="7" t="s">
        <v>62</v>
      </c>
      <c r="B32" s="14" t="s">
        <v>63</v>
      </c>
      <c r="C32" s="8">
        <v>1</v>
      </c>
      <c r="D32" s="7"/>
    </row>
    <row r="33" spans="1:4" x14ac:dyDescent="0.25">
      <c r="A33" s="7" t="s">
        <v>64</v>
      </c>
      <c r="B33" s="14" t="s">
        <v>65</v>
      </c>
      <c r="C33" s="8">
        <v>1</v>
      </c>
      <c r="D33" s="7"/>
    </row>
    <row r="34" spans="1:4" x14ac:dyDescent="0.25">
      <c r="A34" s="7" t="s">
        <v>66</v>
      </c>
      <c r="B34" s="14" t="s">
        <v>67</v>
      </c>
      <c r="C34" s="8">
        <v>1</v>
      </c>
      <c r="D34" s="7"/>
    </row>
    <row r="35" spans="1:4" ht="25.5" x14ac:dyDescent="0.25">
      <c r="A35" s="15" t="s">
        <v>68</v>
      </c>
      <c r="B35" s="15" t="s">
        <v>399</v>
      </c>
      <c r="C35" s="4">
        <f>C36+C61+C76+C88</f>
        <v>55</v>
      </c>
      <c r="D35" s="4">
        <f>D36+D61+D76+D88</f>
        <v>0</v>
      </c>
    </row>
    <row r="36" spans="1:4" x14ac:dyDescent="0.25">
      <c r="A36" s="16" t="s">
        <v>69</v>
      </c>
      <c r="B36" s="16" t="s">
        <v>70</v>
      </c>
      <c r="C36" s="17">
        <f>C37+C38+C42+C49</f>
        <v>21</v>
      </c>
      <c r="D36" s="17">
        <f>D37+D38+D42+D49</f>
        <v>0</v>
      </c>
    </row>
    <row r="37" spans="1:4" x14ac:dyDescent="0.25">
      <c r="A37" s="5" t="s">
        <v>71</v>
      </c>
      <c r="B37" s="5" t="s">
        <v>72</v>
      </c>
      <c r="C37" s="6">
        <v>1</v>
      </c>
      <c r="D37" s="6">
        <v>0</v>
      </c>
    </row>
    <row r="38" spans="1:4" x14ac:dyDescent="0.25">
      <c r="A38" s="5" t="s">
        <v>73</v>
      </c>
      <c r="B38" s="5" t="s">
        <v>74</v>
      </c>
      <c r="C38" s="6">
        <f>SUM(C39:C41)</f>
        <v>3</v>
      </c>
      <c r="D38" s="6">
        <f>SUM(D39:D41)</f>
        <v>0</v>
      </c>
    </row>
    <row r="39" spans="1:4" x14ac:dyDescent="0.25">
      <c r="A39" s="9" t="s">
        <v>75</v>
      </c>
      <c r="B39" s="7" t="s">
        <v>76</v>
      </c>
      <c r="C39" s="8">
        <v>1</v>
      </c>
      <c r="D39" s="7"/>
    </row>
    <row r="40" spans="1:4" x14ac:dyDescent="0.25">
      <c r="A40" s="7" t="s">
        <v>77</v>
      </c>
      <c r="B40" s="7" t="s">
        <v>78</v>
      </c>
      <c r="C40" s="8">
        <v>1</v>
      </c>
      <c r="D40" s="7"/>
    </row>
    <row r="41" spans="1:4" x14ac:dyDescent="0.25">
      <c r="A41" s="7" t="s">
        <v>79</v>
      </c>
      <c r="B41" s="7" t="s">
        <v>80</v>
      </c>
      <c r="C41" s="8">
        <v>1</v>
      </c>
      <c r="D41" s="7"/>
    </row>
    <row r="42" spans="1:4" x14ac:dyDescent="0.25">
      <c r="A42" s="5" t="s">
        <v>81</v>
      </c>
      <c r="B42" s="5" t="s">
        <v>82</v>
      </c>
      <c r="C42" s="6">
        <f>SUM(C43:C48)</f>
        <v>6</v>
      </c>
      <c r="D42" s="6">
        <f>SUM(D43:D48)</f>
        <v>0</v>
      </c>
    </row>
    <row r="43" spans="1:4" x14ac:dyDescent="0.25">
      <c r="A43" s="7" t="s">
        <v>83</v>
      </c>
      <c r="B43" s="7" t="s">
        <v>84</v>
      </c>
      <c r="C43" s="8">
        <v>1</v>
      </c>
      <c r="D43" s="7"/>
    </row>
    <row r="44" spans="1:4" x14ac:dyDescent="0.25">
      <c r="A44" s="7" t="s">
        <v>85</v>
      </c>
      <c r="B44" s="7" t="s">
        <v>86</v>
      </c>
      <c r="C44" s="8">
        <v>1</v>
      </c>
      <c r="D44" s="7"/>
    </row>
    <row r="45" spans="1:4" x14ac:dyDescent="0.25">
      <c r="A45" s="7" t="s">
        <v>87</v>
      </c>
      <c r="B45" s="7" t="s">
        <v>88</v>
      </c>
      <c r="C45" s="8">
        <v>1</v>
      </c>
      <c r="D45" s="7"/>
    </row>
    <row r="46" spans="1:4" x14ac:dyDescent="0.25">
      <c r="A46" s="7" t="s">
        <v>89</v>
      </c>
      <c r="B46" s="7" t="s">
        <v>90</v>
      </c>
      <c r="C46" s="8">
        <v>1</v>
      </c>
      <c r="D46" s="7"/>
    </row>
    <row r="47" spans="1:4" x14ac:dyDescent="0.25">
      <c r="A47" s="7" t="s">
        <v>91</v>
      </c>
      <c r="B47" s="7" t="s">
        <v>92</v>
      </c>
      <c r="C47" s="8">
        <v>1</v>
      </c>
      <c r="D47" s="7"/>
    </row>
    <row r="48" spans="1:4" x14ac:dyDescent="0.25">
      <c r="A48" s="7" t="s">
        <v>93</v>
      </c>
      <c r="B48" s="7" t="s">
        <v>94</v>
      </c>
      <c r="C48" s="8">
        <v>1</v>
      </c>
      <c r="D48" s="7"/>
    </row>
    <row r="49" spans="1:4" x14ac:dyDescent="0.25">
      <c r="A49" s="5" t="s">
        <v>95</v>
      </c>
      <c r="B49" s="5" t="s">
        <v>96</v>
      </c>
      <c r="C49" s="6">
        <f>SUM(C50:C60)</f>
        <v>11</v>
      </c>
      <c r="D49" s="6">
        <f>SUM(D50:D60)</f>
        <v>0</v>
      </c>
    </row>
    <row r="50" spans="1:4" x14ac:dyDescent="0.25">
      <c r="A50" s="7" t="s">
        <v>97</v>
      </c>
      <c r="B50" s="7" t="s">
        <v>98</v>
      </c>
      <c r="C50" s="8">
        <v>1</v>
      </c>
      <c r="D50" s="7"/>
    </row>
    <row r="51" spans="1:4" x14ac:dyDescent="0.25">
      <c r="A51" s="7" t="s">
        <v>99</v>
      </c>
      <c r="B51" s="7" t="s">
        <v>100</v>
      </c>
      <c r="C51" s="8">
        <v>1</v>
      </c>
      <c r="D51" s="7"/>
    </row>
    <row r="52" spans="1:4" x14ac:dyDescent="0.25">
      <c r="A52" s="7" t="s">
        <v>101</v>
      </c>
      <c r="B52" s="7" t="s">
        <v>102</v>
      </c>
      <c r="C52" s="8">
        <v>1</v>
      </c>
      <c r="D52" s="7"/>
    </row>
    <row r="53" spans="1:4" x14ac:dyDescent="0.25">
      <c r="A53" s="7" t="s">
        <v>103</v>
      </c>
      <c r="B53" s="7" t="s">
        <v>104</v>
      </c>
      <c r="C53" s="8">
        <v>1</v>
      </c>
      <c r="D53" s="7"/>
    </row>
    <row r="54" spans="1:4" x14ac:dyDescent="0.25">
      <c r="A54" s="7" t="s">
        <v>105</v>
      </c>
      <c r="B54" s="7" t="s">
        <v>106</v>
      </c>
      <c r="C54" s="8">
        <v>1</v>
      </c>
      <c r="D54" s="7"/>
    </row>
    <row r="55" spans="1:4" x14ac:dyDescent="0.25">
      <c r="A55" s="7" t="s">
        <v>107</v>
      </c>
      <c r="B55" s="7" t="s">
        <v>108</v>
      </c>
      <c r="C55" s="8">
        <v>1</v>
      </c>
      <c r="D55" s="7"/>
    </row>
    <row r="56" spans="1:4" x14ac:dyDescent="0.25">
      <c r="A56" s="9" t="s">
        <v>109</v>
      </c>
      <c r="B56" s="7" t="s">
        <v>110</v>
      </c>
      <c r="C56" s="8">
        <v>1</v>
      </c>
      <c r="D56" s="7"/>
    </row>
    <row r="57" spans="1:4" x14ac:dyDescent="0.25">
      <c r="A57" s="7" t="s">
        <v>111</v>
      </c>
      <c r="B57" s="7" t="s">
        <v>112</v>
      </c>
      <c r="C57" s="8">
        <v>1</v>
      </c>
      <c r="D57" s="7"/>
    </row>
    <row r="58" spans="1:4" x14ac:dyDescent="0.25">
      <c r="A58" s="7" t="s">
        <v>113</v>
      </c>
      <c r="B58" s="7" t="s">
        <v>114</v>
      </c>
      <c r="C58" s="8">
        <v>1</v>
      </c>
      <c r="D58" s="7"/>
    </row>
    <row r="59" spans="1:4" x14ac:dyDescent="0.25">
      <c r="A59" s="7" t="s">
        <v>116</v>
      </c>
      <c r="B59" s="7" t="s">
        <v>115</v>
      </c>
      <c r="C59" s="8">
        <v>1</v>
      </c>
      <c r="D59" s="7"/>
    </row>
    <row r="60" spans="1:4" x14ac:dyDescent="0.25">
      <c r="A60" s="7" t="s">
        <v>400</v>
      </c>
      <c r="B60" s="18" t="s">
        <v>117</v>
      </c>
      <c r="C60" s="19">
        <v>1</v>
      </c>
      <c r="D60" s="18"/>
    </row>
    <row r="61" spans="1:4" x14ac:dyDescent="0.25">
      <c r="A61" s="16" t="s">
        <v>118</v>
      </c>
      <c r="B61" s="16" t="s">
        <v>119</v>
      </c>
      <c r="C61" s="17">
        <f>C62+C63+C70</f>
        <v>12</v>
      </c>
      <c r="D61" s="17">
        <f>D62+D63+D70</f>
        <v>0</v>
      </c>
    </row>
    <row r="62" spans="1:4" x14ac:dyDescent="0.25">
      <c r="A62" s="5" t="s">
        <v>120</v>
      </c>
      <c r="B62" s="5" t="s">
        <v>72</v>
      </c>
      <c r="C62" s="6">
        <v>1</v>
      </c>
      <c r="D62" s="6">
        <v>0</v>
      </c>
    </row>
    <row r="63" spans="1:4" x14ac:dyDescent="0.25">
      <c r="A63" s="5" t="s">
        <v>121</v>
      </c>
      <c r="B63" s="5" t="s">
        <v>122</v>
      </c>
      <c r="C63" s="6">
        <f>SUM(C64:C69)</f>
        <v>6</v>
      </c>
      <c r="D63" s="6">
        <f>SUM(D64:D69)</f>
        <v>0</v>
      </c>
    </row>
    <row r="64" spans="1:4" ht="25.5" x14ac:dyDescent="0.25">
      <c r="A64" s="7" t="s">
        <v>123</v>
      </c>
      <c r="B64" s="11" t="s">
        <v>124</v>
      </c>
      <c r="C64" s="8">
        <v>1</v>
      </c>
      <c r="D64" s="7"/>
    </row>
    <row r="65" spans="1:4" ht="25.5" x14ac:dyDescent="0.25">
      <c r="A65" s="7" t="s">
        <v>125</v>
      </c>
      <c r="B65" s="11" t="s">
        <v>126</v>
      </c>
      <c r="C65" s="8">
        <v>1</v>
      </c>
      <c r="D65" s="7"/>
    </row>
    <row r="66" spans="1:4" x14ac:dyDescent="0.25">
      <c r="A66" s="7" t="s">
        <v>127</v>
      </c>
      <c r="B66" s="11" t="s">
        <v>128</v>
      </c>
      <c r="C66" s="8">
        <v>1</v>
      </c>
      <c r="D66" s="7"/>
    </row>
    <row r="67" spans="1:4" x14ac:dyDescent="0.25">
      <c r="A67" s="7" t="s">
        <v>129</v>
      </c>
      <c r="B67" s="11" t="s">
        <v>130</v>
      </c>
      <c r="C67" s="8">
        <v>1</v>
      </c>
      <c r="D67" s="7"/>
    </row>
    <row r="68" spans="1:4" ht="25.5" x14ac:dyDescent="0.25">
      <c r="A68" s="7" t="s">
        <v>131</v>
      </c>
      <c r="B68" s="11" t="s">
        <v>132</v>
      </c>
      <c r="C68" s="8">
        <v>1</v>
      </c>
      <c r="D68" s="7"/>
    </row>
    <row r="69" spans="1:4" ht="25.5" x14ac:dyDescent="0.25">
      <c r="A69" s="7" t="s">
        <v>133</v>
      </c>
      <c r="B69" s="11" t="s">
        <v>134</v>
      </c>
      <c r="C69" s="8">
        <v>1</v>
      </c>
      <c r="D69" s="7"/>
    </row>
    <row r="70" spans="1:4" x14ac:dyDescent="0.25">
      <c r="A70" s="5" t="s">
        <v>135</v>
      </c>
      <c r="B70" s="5" t="s">
        <v>136</v>
      </c>
      <c r="C70" s="6">
        <f>SUM(C71:C75)</f>
        <v>5</v>
      </c>
      <c r="D70" s="5"/>
    </row>
    <row r="71" spans="1:4" x14ac:dyDescent="0.25">
      <c r="A71" s="7" t="s">
        <v>137</v>
      </c>
      <c r="B71" s="7" t="s">
        <v>138</v>
      </c>
      <c r="C71" s="8">
        <v>1</v>
      </c>
      <c r="D71" s="7"/>
    </row>
    <row r="72" spans="1:4" x14ac:dyDescent="0.25">
      <c r="A72" s="7" t="s">
        <v>139</v>
      </c>
      <c r="B72" s="7" t="s">
        <v>140</v>
      </c>
      <c r="C72" s="8">
        <v>1</v>
      </c>
      <c r="D72" s="7"/>
    </row>
    <row r="73" spans="1:4" x14ac:dyDescent="0.25">
      <c r="A73" s="7" t="s">
        <v>141</v>
      </c>
      <c r="B73" s="7" t="s">
        <v>142</v>
      </c>
      <c r="C73" s="8">
        <v>1</v>
      </c>
      <c r="D73" s="7"/>
    </row>
    <row r="74" spans="1:4" x14ac:dyDescent="0.25">
      <c r="A74" s="7" t="s">
        <v>143</v>
      </c>
      <c r="B74" s="7" t="s">
        <v>144</v>
      </c>
      <c r="C74" s="8">
        <v>1</v>
      </c>
      <c r="D74" s="7"/>
    </row>
    <row r="75" spans="1:4" x14ac:dyDescent="0.25">
      <c r="A75" s="20" t="s">
        <v>145</v>
      </c>
      <c r="B75" s="7" t="s">
        <v>146</v>
      </c>
      <c r="C75" s="8">
        <v>1</v>
      </c>
      <c r="D75" s="7" t="s">
        <v>147</v>
      </c>
    </row>
    <row r="76" spans="1:4" x14ac:dyDescent="0.25">
      <c r="A76" s="16" t="s">
        <v>148</v>
      </c>
      <c r="B76" s="16" t="s">
        <v>149</v>
      </c>
      <c r="C76" s="17">
        <f>C77+C78+C82</f>
        <v>9</v>
      </c>
      <c r="D76" s="17">
        <f>D77+D78+D82</f>
        <v>0</v>
      </c>
    </row>
    <row r="77" spans="1:4" x14ac:dyDescent="0.25">
      <c r="A77" s="5" t="s">
        <v>150</v>
      </c>
      <c r="B77" s="5" t="s">
        <v>72</v>
      </c>
      <c r="C77" s="6">
        <v>1</v>
      </c>
      <c r="D77" s="6">
        <v>0</v>
      </c>
    </row>
    <row r="78" spans="1:4" x14ac:dyDescent="0.25">
      <c r="A78" s="5" t="s">
        <v>151</v>
      </c>
      <c r="B78" s="5" t="s">
        <v>152</v>
      </c>
      <c r="C78" s="6">
        <f>SUM(C79:C81)</f>
        <v>3</v>
      </c>
      <c r="D78" s="6">
        <f>SUM(D79:D81)</f>
        <v>0</v>
      </c>
    </row>
    <row r="79" spans="1:4" x14ac:dyDescent="0.25">
      <c r="A79" s="7" t="s">
        <v>153</v>
      </c>
      <c r="B79" s="11" t="s">
        <v>128</v>
      </c>
      <c r="C79" s="8">
        <v>1</v>
      </c>
      <c r="D79" s="7"/>
    </row>
    <row r="80" spans="1:4" x14ac:dyDescent="0.25">
      <c r="A80" s="7" t="s">
        <v>154</v>
      </c>
      <c r="B80" s="11" t="s">
        <v>130</v>
      </c>
      <c r="C80" s="8">
        <v>1</v>
      </c>
      <c r="D80" s="7"/>
    </row>
    <row r="81" spans="1:4" ht="25.5" x14ac:dyDescent="0.25">
      <c r="A81" s="9" t="s">
        <v>155</v>
      </c>
      <c r="B81" s="11" t="s">
        <v>156</v>
      </c>
      <c r="C81" s="8">
        <v>1</v>
      </c>
      <c r="D81" s="7"/>
    </row>
    <row r="82" spans="1:4" x14ac:dyDescent="0.25">
      <c r="A82" s="5" t="s">
        <v>157</v>
      </c>
      <c r="B82" s="5" t="s">
        <v>136</v>
      </c>
      <c r="C82" s="6">
        <f>SUM(C83:C87)</f>
        <v>5</v>
      </c>
      <c r="D82" s="6">
        <f>SUM(D83:D87)</f>
        <v>0</v>
      </c>
    </row>
    <row r="83" spans="1:4" x14ac:dyDescent="0.25">
      <c r="A83" s="7" t="s">
        <v>158</v>
      </c>
      <c r="B83" s="7" t="s">
        <v>138</v>
      </c>
      <c r="C83" s="8">
        <v>1</v>
      </c>
      <c r="D83" s="7"/>
    </row>
    <row r="84" spans="1:4" x14ac:dyDescent="0.25">
      <c r="A84" s="7" t="s">
        <v>159</v>
      </c>
      <c r="B84" s="7" t="s">
        <v>140</v>
      </c>
      <c r="C84" s="8">
        <v>1</v>
      </c>
      <c r="D84" s="7"/>
    </row>
    <row r="85" spans="1:4" x14ac:dyDescent="0.25">
      <c r="A85" s="7" t="s">
        <v>160</v>
      </c>
      <c r="B85" s="7" t="s">
        <v>142</v>
      </c>
      <c r="C85" s="8">
        <v>1</v>
      </c>
      <c r="D85" s="7"/>
    </row>
    <row r="86" spans="1:4" x14ac:dyDescent="0.25">
      <c r="A86" s="7" t="s">
        <v>161</v>
      </c>
      <c r="B86" s="7" t="s">
        <v>144</v>
      </c>
      <c r="C86" s="8">
        <v>1</v>
      </c>
      <c r="D86" s="7"/>
    </row>
    <row r="87" spans="1:4" x14ac:dyDescent="0.25">
      <c r="A87" s="20" t="s">
        <v>162</v>
      </c>
      <c r="B87" s="7" t="s">
        <v>146</v>
      </c>
      <c r="C87" s="8">
        <v>1</v>
      </c>
      <c r="D87" s="7" t="s">
        <v>147</v>
      </c>
    </row>
    <row r="88" spans="1:4" x14ac:dyDescent="0.25">
      <c r="A88" s="16" t="s">
        <v>163</v>
      </c>
      <c r="B88" s="16" t="s">
        <v>164</v>
      </c>
      <c r="C88" s="17">
        <f>C89+C90+C95+C99</f>
        <v>13</v>
      </c>
      <c r="D88" s="17">
        <f>D89+D90+D95+D99</f>
        <v>0</v>
      </c>
    </row>
    <row r="89" spans="1:4" x14ac:dyDescent="0.25">
      <c r="A89" s="5" t="s">
        <v>165</v>
      </c>
      <c r="B89" s="5" t="s">
        <v>72</v>
      </c>
      <c r="C89" s="6">
        <v>1</v>
      </c>
      <c r="D89" s="6">
        <v>0</v>
      </c>
    </row>
    <row r="90" spans="1:4" x14ac:dyDescent="0.25">
      <c r="A90" s="5" t="s">
        <v>166</v>
      </c>
      <c r="B90" s="5" t="s">
        <v>152</v>
      </c>
      <c r="C90" s="6">
        <f>SUM(C91:C94)</f>
        <v>4</v>
      </c>
      <c r="D90" s="6">
        <f>SUM(D91:D94)</f>
        <v>0</v>
      </c>
    </row>
    <row r="91" spans="1:4" x14ac:dyDescent="0.25">
      <c r="A91" s="7" t="s">
        <v>167</v>
      </c>
      <c r="B91" s="11" t="s">
        <v>168</v>
      </c>
      <c r="C91" s="8">
        <v>1</v>
      </c>
      <c r="D91" s="7"/>
    </row>
    <row r="92" spans="1:4" x14ac:dyDescent="0.25">
      <c r="A92" s="7" t="s">
        <v>169</v>
      </c>
      <c r="B92" s="11" t="s">
        <v>170</v>
      </c>
      <c r="C92" s="8">
        <v>1</v>
      </c>
      <c r="D92" s="7"/>
    </row>
    <row r="93" spans="1:4" ht="25.5" x14ac:dyDescent="0.25">
      <c r="A93" s="7" t="s">
        <v>171</v>
      </c>
      <c r="B93" s="11" t="s">
        <v>172</v>
      </c>
      <c r="C93" s="8">
        <v>1</v>
      </c>
      <c r="D93" s="7"/>
    </row>
    <row r="94" spans="1:4" x14ac:dyDescent="0.25">
      <c r="A94" s="7" t="s">
        <v>173</v>
      </c>
      <c r="B94" s="7" t="s">
        <v>174</v>
      </c>
      <c r="C94" s="8">
        <v>1</v>
      </c>
      <c r="D94" s="7"/>
    </row>
    <row r="95" spans="1:4" x14ac:dyDescent="0.25">
      <c r="A95" s="21" t="s">
        <v>175</v>
      </c>
      <c r="B95" s="5" t="s">
        <v>176</v>
      </c>
      <c r="C95" s="6">
        <f>SUM(C96:C98)</f>
        <v>3</v>
      </c>
      <c r="D95" s="6">
        <f>SUM(D96:D98)</f>
        <v>0</v>
      </c>
    </row>
    <row r="96" spans="1:4" x14ac:dyDescent="0.25">
      <c r="A96" s="7" t="s">
        <v>177</v>
      </c>
      <c r="B96" s="7" t="s">
        <v>178</v>
      </c>
      <c r="C96" s="8">
        <v>1</v>
      </c>
      <c r="D96" s="7"/>
    </row>
    <row r="97" spans="1:4" x14ac:dyDescent="0.25">
      <c r="A97" s="7" t="s">
        <v>179</v>
      </c>
      <c r="B97" s="7" t="s">
        <v>180</v>
      </c>
      <c r="C97" s="8">
        <v>1</v>
      </c>
      <c r="D97" s="7"/>
    </row>
    <row r="98" spans="1:4" x14ac:dyDescent="0.25">
      <c r="A98" s="7" t="s">
        <v>181</v>
      </c>
      <c r="B98" s="7" t="s">
        <v>182</v>
      </c>
      <c r="C98" s="8">
        <v>1</v>
      </c>
      <c r="D98" s="7"/>
    </row>
    <row r="99" spans="1:4" x14ac:dyDescent="0.25">
      <c r="A99" s="21" t="s">
        <v>183</v>
      </c>
      <c r="B99" s="5" t="s">
        <v>136</v>
      </c>
      <c r="C99" s="6">
        <f>SUM(C100:C104)</f>
        <v>5</v>
      </c>
      <c r="D99" s="6">
        <f>SUM(D100:D104)</f>
        <v>0</v>
      </c>
    </row>
    <row r="100" spans="1:4" x14ac:dyDescent="0.25">
      <c r="A100" s="7" t="s">
        <v>184</v>
      </c>
      <c r="B100" s="7" t="s">
        <v>138</v>
      </c>
      <c r="C100" s="8">
        <v>1</v>
      </c>
      <c r="D100" s="7"/>
    </row>
    <row r="101" spans="1:4" x14ac:dyDescent="0.25">
      <c r="A101" s="7" t="s">
        <v>185</v>
      </c>
      <c r="B101" s="7" t="s">
        <v>140</v>
      </c>
      <c r="C101" s="8">
        <v>1</v>
      </c>
      <c r="D101" s="7"/>
    </row>
    <row r="102" spans="1:4" x14ac:dyDescent="0.25">
      <c r="A102" s="7" t="s">
        <v>186</v>
      </c>
      <c r="B102" s="7" t="s">
        <v>142</v>
      </c>
      <c r="C102" s="8">
        <v>1</v>
      </c>
      <c r="D102" s="7"/>
    </row>
    <row r="103" spans="1:4" x14ac:dyDescent="0.25">
      <c r="A103" s="7" t="s">
        <v>187</v>
      </c>
      <c r="B103" s="7" t="s">
        <v>144</v>
      </c>
      <c r="C103" s="8">
        <v>1</v>
      </c>
      <c r="D103" s="7"/>
    </row>
    <row r="104" spans="1:4" x14ac:dyDescent="0.25">
      <c r="A104" s="22" t="s">
        <v>188</v>
      </c>
      <c r="B104" s="7" t="s">
        <v>146</v>
      </c>
      <c r="C104" s="8">
        <v>1</v>
      </c>
      <c r="D104" s="7" t="s">
        <v>147</v>
      </c>
    </row>
    <row r="105" spans="1:4" ht="25.5" x14ac:dyDescent="0.25">
      <c r="A105" s="23" t="s">
        <v>189</v>
      </c>
      <c r="B105" s="24" t="s">
        <v>190</v>
      </c>
      <c r="C105" s="4">
        <f>C106+C107+C113+C116+C132+C144+C147+C168+C169+C170+C171+C174+C178</f>
        <v>67</v>
      </c>
      <c r="D105" s="4">
        <f>D106+D107+D113+D116+D132+D144+D147+D168+D169+D170+D171+D174+D178</f>
        <v>0</v>
      </c>
    </row>
    <row r="106" spans="1:4" x14ac:dyDescent="0.25">
      <c r="A106" s="10" t="s">
        <v>191</v>
      </c>
      <c r="B106" s="5" t="s">
        <v>72</v>
      </c>
      <c r="C106" s="6">
        <v>1</v>
      </c>
      <c r="D106" s="6">
        <v>0</v>
      </c>
    </row>
    <row r="107" spans="1:4" x14ac:dyDescent="0.25">
      <c r="A107" s="10" t="s">
        <v>192</v>
      </c>
      <c r="B107" s="5" t="s">
        <v>193</v>
      </c>
      <c r="C107" s="6">
        <f>SUM(C108:C112)</f>
        <v>5</v>
      </c>
      <c r="D107" s="6">
        <f>SUM(D108:D113)</f>
        <v>0</v>
      </c>
    </row>
    <row r="108" spans="1:4" x14ac:dyDescent="0.25">
      <c r="A108" s="7" t="s">
        <v>194</v>
      </c>
      <c r="B108" s="7" t="s">
        <v>195</v>
      </c>
      <c r="C108" s="8">
        <v>1</v>
      </c>
      <c r="D108" s="7"/>
    </row>
    <row r="109" spans="1:4" x14ac:dyDescent="0.25">
      <c r="A109" s="7" t="s">
        <v>196</v>
      </c>
      <c r="B109" s="7" t="s">
        <v>197</v>
      </c>
      <c r="C109" s="8">
        <v>1</v>
      </c>
      <c r="D109" s="7"/>
    </row>
    <row r="110" spans="1:4" x14ac:dyDescent="0.25">
      <c r="A110" s="7" t="s">
        <v>198</v>
      </c>
      <c r="B110" s="7" t="s">
        <v>199</v>
      </c>
      <c r="C110" s="8">
        <v>1</v>
      </c>
      <c r="D110" s="7"/>
    </row>
    <row r="111" spans="1:4" x14ac:dyDescent="0.25">
      <c r="A111" s="7" t="s">
        <v>200</v>
      </c>
      <c r="B111" s="7" t="s">
        <v>201</v>
      </c>
      <c r="C111" s="8">
        <v>1</v>
      </c>
      <c r="D111" s="7"/>
    </row>
    <row r="112" spans="1:4" x14ac:dyDescent="0.25">
      <c r="A112" s="7" t="s">
        <v>202</v>
      </c>
      <c r="B112" s="7" t="s">
        <v>203</v>
      </c>
      <c r="C112" s="8">
        <v>1</v>
      </c>
      <c r="D112" s="7"/>
    </row>
    <row r="113" spans="1:4" x14ac:dyDescent="0.25">
      <c r="A113" s="10" t="s">
        <v>204</v>
      </c>
      <c r="B113" s="5" t="s">
        <v>205</v>
      </c>
      <c r="C113" s="6">
        <f>SUM(C114:C115)</f>
        <v>2</v>
      </c>
      <c r="D113" s="6">
        <f>SUM(D114:D115)</f>
        <v>0</v>
      </c>
    </row>
    <row r="114" spans="1:4" x14ac:dyDescent="0.25">
      <c r="A114" s="12" t="s">
        <v>206</v>
      </c>
      <c r="B114" s="7" t="s">
        <v>207</v>
      </c>
      <c r="C114" s="8">
        <v>1</v>
      </c>
      <c r="D114" s="7"/>
    </row>
    <row r="115" spans="1:4" x14ac:dyDescent="0.25">
      <c r="A115" s="12" t="s">
        <v>208</v>
      </c>
      <c r="B115" s="7" t="s">
        <v>209</v>
      </c>
      <c r="C115" s="8">
        <v>1</v>
      </c>
      <c r="D115" s="7"/>
    </row>
    <row r="116" spans="1:4" x14ac:dyDescent="0.25">
      <c r="A116" s="10" t="s">
        <v>210</v>
      </c>
      <c r="B116" s="5" t="s">
        <v>211</v>
      </c>
      <c r="C116" s="6">
        <v>15</v>
      </c>
      <c r="D116" s="6">
        <f>SUM(D117:D131)</f>
        <v>0</v>
      </c>
    </row>
    <row r="117" spans="1:4" x14ac:dyDescent="0.25">
      <c r="A117" s="7" t="s">
        <v>212</v>
      </c>
      <c r="B117" s="7" t="s">
        <v>213</v>
      </c>
      <c r="C117" s="8">
        <v>1</v>
      </c>
      <c r="D117" s="7"/>
    </row>
    <row r="118" spans="1:4" x14ac:dyDescent="0.25">
      <c r="A118" s="7" t="s">
        <v>214</v>
      </c>
      <c r="B118" s="7" t="s">
        <v>215</v>
      </c>
      <c r="C118" s="8">
        <v>1</v>
      </c>
      <c r="D118" s="7"/>
    </row>
    <row r="119" spans="1:4" x14ac:dyDescent="0.25">
      <c r="A119" s="7" t="s">
        <v>216</v>
      </c>
      <c r="B119" s="7" t="s">
        <v>217</v>
      </c>
      <c r="C119" s="8">
        <v>1</v>
      </c>
      <c r="D119" s="7"/>
    </row>
    <row r="120" spans="1:4" x14ac:dyDescent="0.25">
      <c r="A120" s="7" t="s">
        <v>218</v>
      </c>
      <c r="B120" s="7" t="s">
        <v>219</v>
      </c>
      <c r="C120" s="8">
        <v>1</v>
      </c>
      <c r="D120" s="7"/>
    </row>
    <row r="121" spans="1:4" x14ac:dyDescent="0.25">
      <c r="A121" s="7" t="s">
        <v>220</v>
      </c>
      <c r="B121" s="7" t="s">
        <v>221</v>
      </c>
      <c r="C121" s="8">
        <v>1</v>
      </c>
      <c r="D121" s="7"/>
    </row>
    <row r="122" spans="1:4" x14ac:dyDescent="0.25">
      <c r="A122" s="7" t="s">
        <v>222</v>
      </c>
      <c r="B122" s="7" t="s">
        <v>223</v>
      </c>
      <c r="C122" s="8">
        <v>1</v>
      </c>
      <c r="D122" s="7"/>
    </row>
    <row r="123" spans="1:4" x14ac:dyDescent="0.25">
      <c r="A123" s="29" t="s">
        <v>389</v>
      </c>
      <c r="B123" s="29" t="s">
        <v>371</v>
      </c>
      <c r="C123" s="30">
        <v>1</v>
      </c>
      <c r="D123" s="29"/>
    </row>
    <row r="124" spans="1:4" x14ac:dyDescent="0.25">
      <c r="A124" s="29" t="s">
        <v>390</v>
      </c>
      <c r="B124" s="29" t="s">
        <v>372</v>
      </c>
      <c r="C124" s="30">
        <v>1</v>
      </c>
      <c r="D124" s="29"/>
    </row>
    <row r="125" spans="1:4" x14ac:dyDescent="0.25">
      <c r="A125" s="29" t="s">
        <v>391</v>
      </c>
      <c r="B125" s="29" t="s">
        <v>373</v>
      </c>
      <c r="C125" s="30">
        <v>1</v>
      </c>
      <c r="D125" s="29"/>
    </row>
    <row r="126" spans="1:4" x14ac:dyDescent="0.25">
      <c r="A126" s="29" t="s">
        <v>392</v>
      </c>
      <c r="B126" s="29" t="s">
        <v>374</v>
      </c>
      <c r="C126" s="30">
        <v>1</v>
      </c>
      <c r="D126" s="29"/>
    </row>
    <row r="127" spans="1:4" x14ac:dyDescent="0.25">
      <c r="A127" s="29" t="s">
        <v>393</v>
      </c>
      <c r="B127" s="29" t="s">
        <v>375</v>
      </c>
      <c r="C127" s="30">
        <v>1</v>
      </c>
      <c r="D127" s="29"/>
    </row>
    <row r="128" spans="1:4" x14ac:dyDescent="0.25">
      <c r="A128" s="29" t="s">
        <v>394</v>
      </c>
      <c r="B128" s="29" t="s">
        <v>376</v>
      </c>
      <c r="C128" s="30">
        <v>1</v>
      </c>
      <c r="D128" s="29"/>
    </row>
    <row r="129" spans="1:4" x14ac:dyDescent="0.25">
      <c r="A129" s="29" t="s">
        <v>395</v>
      </c>
      <c r="B129" s="29" t="s">
        <v>377</v>
      </c>
      <c r="C129" s="30">
        <v>1</v>
      </c>
      <c r="D129" s="29"/>
    </row>
    <row r="130" spans="1:4" x14ac:dyDescent="0.25">
      <c r="A130" s="29" t="s">
        <v>396</v>
      </c>
      <c r="B130" s="29" t="s">
        <v>378</v>
      </c>
      <c r="C130" s="30">
        <v>1</v>
      </c>
      <c r="D130" s="29"/>
    </row>
    <row r="131" spans="1:4" x14ac:dyDescent="0.25">
      <c r="A131" s="29" t="s">
        <v>397</v>
      </c>
      <c r="B131" s="29" t="s">
        <v>379</v>
      </c>
      <c r="C131" s="30">
        <v>1</v>
      </c>
      <c r="D131" s="29"/>
    </row>
    <row r="132" spans="1:4" x14ac:dyDescent="0.25">
      <c r="A132" s="5" t="s">
        <v>224</v>
      </c>
      <c r="B132" s="5" t="s">
        <v>225</v>
      </c>
      <c r="C132" s="6">
        <f>SUM(C133:C143)</f>
        <v>11</v>
      </c>
      <c r="D132" s="6">
        <f>SUM(D133:D143)</f>
        <v>0</v>
      </c>
    </row>
    <row r="133" spans="1:4" x14ac:dyDescent="0.25">
      <c r="A133" s="7" t="s">
        <v>226</v>
      </c>
      <c r="B133" s="7" t="s">
        <v>227</v>
      </c>
      <c r="C133" s="8">
        <v>1</v>
      </c>
      <c r="D133" s="7"/>
    </row>
    <row r="134" spans="1:4" x14ac:dyDescent="0.25">
      <c r="A134" s="7" t="s">
        <v>228</v>
      </c>
      <c r="B134" s="7" t="s">
        <v>229</v>
      </c>
      <c r="C134" s="8">
        <v>1</v>
      </c>
      <c r="D134" s="7"/>
    </row>
    <row r="135" spans="1:4" x14ac:dyDescent="0.25">
      <c r="A135" s="7" t="s">
        <v>230</v>
      </c>
      <c r="B135" s="7" t="s">
        <v>231</v>
      </c>
      <c r="C135" s="8">
        <v>1</v>
      </c>
      <c r="D135" s="7"/>
    </row>
    <row r="136" spans="1:4" x14ac:dyDescent="0.25">
      <c r="A136" s="7" t="s">
        <v>232</v>
      </c>
      <c r="B136" s="7" t="s">
        <v>233</v>
      </c>
      <c r="C136" s="8">
        <v>1</v>
      </c>
      <c r="D136" s="7"/>
    </row>
    <row r="137" spans="1:4" x14ac:dyDescent="0.25">
      <c r="A137" s="7" t="s">
        <v>234</v>
      </c>
      <c r="B137" s="7" t="s">
        <v>235</v>
      </c>
      <c r="C137" s="8">
        <v>1</v>
      </c>
      <c r="D137" s="7"/>
    </row>
    <row r="138" spans="1:4" x14ac:dyDescent="0.25">
      <c r="A138" s="7" t="s">
        <v>236</v>
      </c>
      <c r="B138" s="7" t="s">
        <v>237</v>
      </c>
      <c r="C138" s="8">
        <v>1</v>
      </c>
      <c r="D138" s="7"/>
    </row>
    <row r="139" spans="1:4" x14ac:dyDescent="0.25">
      <c r="A139" s="7" t="s">
        <v>238</v>
      </c>
      <c r="B139" s="7" t="s">
        <v>239</v>
      </c>
      <c r="C139" s="8">
        <v>1</v>
      </c>
      <c r="D139" s="7"/>
    </row>
    <row r="140" spans="1:4" x14ac:dyDescent="0.25">
      <c r="A140" s="7" t="s">
        <v>240</v>
      </c>
      <c r="B140" s="7" t="s">
        <v>241</v>
      </c>
      <c r="C140" s="8">
        <v>1</v>
      </c>
      <c r="D140" s="7"/>
    </row>
    <row r="141" spans="1:4" x14ac:dyDescent="0.25">
      <c r="A141" s="7" t="s">
        <v>242</v>
      </c>
      <c r="B141" s="7" t="s">
        <v>243</v>
      </c>
      <c r="C141" s="8">
        <v>1</v>
      </c>
      <c r="D141" s="7"/>
    </row>
    <row r="142" spans="1:4" x14ac:dyDescent="0.25">
      <c r="A142" s="7" t="s">
        <v>244</v>
      </c>
      <c r="B142" s="7" t="s">
        <v>245</v>
      </c>
      <c r="C142" s="8">
        <v>1</v>
      </c>
      <c r="D142" s="7"/>
    </row>
    <row r="143" spans="1:4" x14ac:dyDescent="0.25">
      <c r="A143" s="7" t="s">
        <v>246</v>
      </c>
      <c r="B143" s="7" t="s">
        <v>247</v>
      </c>
      <c r="C143" s="8">
        <v>1</v>
      </c>
      <c r="D143" s="7"/>
    </row>
    <row r="144" spans="1:4" x14ac:dyDescent="0.25">
      <c r="A144" s="10" t="s">
        <v>248</v>
      </c>
      <c r="B144" s="5" t="s">
        <v>249</v>
      </c>
      <c r="C144" s="6">
        <f>SUM(C145:C146)</f>
        <v>2</v>
      </c>
      <c r="D144" s="6">
        <f>SUM(D145:D146)</f>
        <v>0</v>
      </c>
    </row>
    <row r="145" spans="1:4" x14ac:dyDescent="0.25">
      <c r="A145" s="7" t="s">
        <v>250</v>
      </c>
      <c r="B145" s="7" t="s">
        <v>227</v>
      </c>
      <c r="C145" s="8">
        <v>1</v>
      </c>
      <c r="D145" s="7"/>
    </row>
    <row r="146" spans="1:4" x14ac:dyDescent="0.25">
      <c r="A146" s="7" t="s">
        <v>251</v>
      </c>
      <c r="B146" s="7" t="s">
        <v>229</v>
      </c>
      <c r="C146" s="8">
        <v>1</v>
      </c>
      <c r="D146" s="7"/>
    </row>
    <row r="147" spans="1:4" x14ac:dyDescent="0.25">
      <c r="A147" s="5" t="s">
        <v>252</v>
      </c>
      <c r="B147" s="5" t="s">
        <v>253</v>
      </c>
      <c r="C147" s="6">
        <f>SUM(C148:C167)</f>
        <v>20</v>
      </c>
      <c r="D147" s="6">
        <f>SUM(D148:D167)</f>
        <v>0</v>
      </c>
    </row>
    <row r="148" spans="1:4" x14ac:dyDescent="0.25">
      <c r="A148" s="7" t="s">
        <v>254</v>
      </c>
      <c r="B148" s="7" t="s">
        <v>227</v>
      </c>
      <c r="C148" s="8">
        <v>1</v>
      </c>
      <c r="D148" s="7"/>
    </row>
    <row r="149" spans="1:4" x14ac:dyDescent="0.25">
      <c r="A149" s="7" t="s">
        <v>255</v>
      </c>
      <c r="B149" s="7" t="s">
        <v>256</v>
      </c>
      <c r="C149" s="8">
        <v>1</v>
      </c>
      <c r="D149" s="7"/>
    </row>
    <row r="150" spans="1:4" x14ac:dyDescent="0.25">
      <c r="A150" s="7" t="s">
        <v>257</v>
      </c>
      <c r="B150" s="7" t="s">
        <v>235</v>
      </c>
      <c r="C150" s="8">
        <v>1</v>
      </c>
      <c r="D150" s="7"/>
    </row>
    <row r="151" spans="1:4" x14ac:dyDescent="0.25">
      <c r="A151" s="7" t="s">
        <v>258</v>
      </c>
      <c r="B151" s="7" t="s">
        <v>259</v>
      </c>
      <c r="C151" s="8">
        <v>1</v>
      </c>
      <c r="D151" s="7"/>
    </row>
    <row r="152" spans="1:4" x14ac:dyDescent="0.25">
      <c r="A152" s="7" t="s">
        <v>260</v>
      </c>
      <c r="B152" s="7" t="s">
        <v>261</v>
      </c>
      <c r="C152" s="8">
        <v>1</v>
      </c>
      <c r="D152" s="7"/>
    </row>
    <row r="153" spans="1:4" x14ac:dyDescent="0.25">
      <c r="A153" s="7" t="s">
        <v>262</v>
      </c>
      <c r="B153" s="7" t="s">
        <v>263</v>
      </c>
      <c r="C153" s="8">
        <v>1</v>
      </c>
      <c r="D153" s="7"/>
    </row>
    <row r="154" spans="1:4" x14ac:dyDescent="0.25">
      <c r="A154" s="7" t="s">
        <v>264</v>
      </c>
      <c r="B154" s="7" t="s">
        <v>265</v>
      </c>
      <c r="C154" s="8">
        <v>1</v>
      </c>
      <c r="D154" s="7"/>
    </row>
    <row r="155" spans="1:4" x14ac:dyDescent="0.25">
      <c r="A155" s="7" t="s">
        <v>266</v>
      </c>
      <c r="B155" s="7" t="s">
        <v>267</v>
      </c>
      <c r="C155" s="8">
        <v>1</v>
      </c>
      <c r="D155" s="7"/>
    </row>
    <row r="156" spans="1:4" x14ac:dyDescent="0.25">
      <c r="A156" s="7" t="s">
        <v>268</v>
      </c>
      <c r="B156" s="7" t="s">
        <v>269</v>
      </c>
      <c r="C156" s="8">
        <v>1</v>
      </c>
      <c r="D156" s="7"/>
    </row>
    <row r="157" spans="1:4" x14ac:dyDescent="0.25">
      <c r="A157" s="7" t="s">
        <v>270</v>
      </c>
      <c r="B157" s="7" t="s">
        <v>271</v>
      </c>
      <c r="C157" s="8">
        <v>1</v>
      </c>
      <c r="D157" s="7"/>
    </row>
    <row r="158" spans="1:4" x14ac:dyDescent="0.25">
      <c r="A158" s="7" t="s">
        <v>272</v>
      </c>
      <c r="B158" s="7" t="s">
        <v>273</v>
      </c>
      <c r="C158" s="8">
        <v>1</v>
      </c>
      <c r="D158" s="7"/>
    </row>
    <row r="159" spans="1:4" x14ac:dyDescent="0.25">
      <c r="A159" s="7" t="s">
        <v>274</v>
      </c>
      <c r="B159" s="7" t="s">
        <v>275</v>
      </c>
      <c r="C159" s="8">
        <v>1</v>
      </c>
      <c r="D159" s="7"/>
    </row>
    <row r="160" spans="1:4" x14ac:dyDescent="0.25">
      <c r="A160" s="7" t="s">
        <v>276</v>
      </c>
      <c r="B160" s="7" t="s">
        <v>277</v>
      </c>
      <c r="C160" s="8">
        <v>1</v>
      </c>
      <c r="D160" s="7"/>
    </row>
    <row r="161" spans="1:4" x14ac:dyDescent="0.25">
      <c r="A161" s="7" t="s">
        <v>278</v>
      </c>
      <c r="B161" s="7" t="s">
        <v>279</v>
      </c>
      <c r="C161" s="8">
        <v>1</v>
      </c>
      <c r="D161" s="7"/>
    </row>
    <row r="162" spans="1:4" x14ac:dyDescent="0.25">
      <c r="A162" s="7" t="s">
        <v>280</v>
      </c>
      <c r="B162" s="29" t="s">
        <v>401</v>
      </c>
      <c r="C162" s="8">
        <v>1</v>
      </c>
      <c r="D162" s="7"/>
    </row>
    <row r="163" spans="1:4" x14ac:dyDescent="0.25">
      <c r="A163" s="7" t="s">
        <v>281</v>
      </c>
      <c r="B163" s="7" t="s">
        <v>282</v>
      </c>
      <c r="C163" s="8">
        <v>1</v>
      </c>
      <c r="D163" s="7"/>
    </row>
    <row r="164" spans="1:4" x14ac:dyDescent="0.25">
      <c r="A164" s="7" t="s">
        <v>283</v>
      </c>
      <c r="B164" s="7" t="s">
        <v>284</v>
      </c>
      <c r="C164" s="8">
        <v>1</v>
      </c>
      <c r="D164" s="7"/>
    </row>
    <row r="165" spans="1:4" x14ac:dyDescent="0.25">
      <c r="A165" s="7" t="s">
        <v>285</v>
      </c>
      <c r="B165" s="7" t="s">
        <v>286</v>
      </c>
      <c r="C165" s="8">
        <v>1</v>
      </c>
      <c r="D165" s="7"/>
    </row>
    <row r="166" spans="1:4" x14ac:dyDescent="0.25">
      <c r="A166" s="7" t="s">
        <v>287</v>
      </c>
      <c r="B166" s="7" t="s">
        <v>237</v>
      </c>
      <c r="C166" s="8">
        <v>1</v>
      </c>
      <c r="D166" s="7"/>
    </row>
    <row r="167" spans="1:4" x14ac:dyDescent="0.25">
      <c r="A167" s="7" t="s">
        <v>288</v>
      </c>
      <c r="B167" s="7" t="s">
        <v>239</v>
      </c>
      <c r="C167" s="8">
        <v>1</v>
      </c>
      <c r="D167" s="7"/>
    </row>
    <row r="168" spans="1:4" x14ac:dyDescent="0.25">
      <c r="A168" s="10" t="s">
        <v>289</v>
      </c>
      <c r="B168" s="5" t="s">
        <v>290</v>
      </c>
      <c r="C168" s="6">
        <v>1</v>
      </c>
      <c r="D168" s="6">
        <v>0</v>
      </c>
    </row>
    <row r="169" spans="1:4" x14ac:dyDescent="0.25">
      <c r="A169" s="10" t="s">
        <v>291</v>
      </c>
      <c r="B169" s="5" t="s">
        <v>292</v>
      </c>
      <c r="C169" s="6">
        <v>1</v>
      </c>
      <c r="D169" s="6">
        <v>0</v>
      </c>
    </row>
    <row r="170" spans="1:4" x14ac:dyDescent="0.25">
      <c r="A170" s="10" t="s">
        <v>293</v>
      </c>
      <c r="B170" s="5" t="s">
        <v>294</v>
      </c>
      <c r="C170" s="6">
        <v>1</v>
      </c>
      <c r="D170" s="6">
        <v>0</v>
      </c>
    </row>
    <row r="171" spans="1:4" x14ac:dyDescent="0.25">
      <c r="A171" s="10" t="s">
        <v>295</v>
      </c>
      <c r="B171" s="5" t="s">
        <v>296</v>
      </c>
      <c r="C171" s="6">
        <f>SUM(C172:C173)</f>
        <v>2</v>
      </c>
      <c r="D171" s="6">
        <f>SUM(D172:D173)</f>
        <v>0</v>
      </c>
    </row>
    <row r="172" spans="1:4" x14ac:dyDescent="0.25">
      <c r="A172" s="12" t="s">
        <v>297</v>
      </c>
      <c r="B172" s="7" t="s">
        <v>298</v>
      </c>
      <c r="C172" s="8">
        <v>1</v>
      </c>
      <c r="D172" s="7"/>
    </row>
    <row r="173" spans="1:4" x14ac:dyDescent="0.25">
      <c r="A173" s="12" t="s">
        <v>299</v>
      </c>
      <c r="B173" s="7" t="s">
        <v>300</v>
      </c>
      <c r="C173" s="8">
        <v>1</v>
      </c>
      <c r="D173" s="7"/>
    </row>
    <row r="174" spans="1:4" x14ac:dyDescent="0.25">
      <c r="A174" s="10" t="s">
        <v>301</v>
      </c>
      <c r="B174" s="5" t="s">
        <v>302</v>
      </c>
      <c r="C174" s="6">
        <f>SUM(C175:C177)</f>
        <v>3</v>
      </c>
      <c r="D174" s="6">
        <f>SUM(D175:D177)</f>
        <v>0</v>
      </c>
    </row>
    <row r="175" spans="1:4" x14ac:dyDescent="0.25">
      <c r="A175" s="7" t="s">
        <v>303</v>
      </c>
      <c r="B175" s="7" t="s">
        <v>304</v>
      </c>
      <c r="C175" s="8">
        <v>1</v>
      </c>
      <c r="D175" s="7"/>
    </row>
    <row r="176" spans="1:4" x14ac:dyDescent="0.25">
      <c r="A176" s="7" t="s">
        <v>305</v>
      </c>
      <c r="B176" s="7" t="s">
        <v>306</v>
      </c>
      <c r="C176" s="8">
        <v>1</v>
      </c>
      <c r="D176" s="7"/>
    </row>
    <row r="177" spans="1:4" x14ac:dyDescent="0.25">
      <c r="A177" s="7" t="s">
        <v>307</v>
      </c>
      <c r="B177" s="11" t="s">
        <v>308</v>
      </c>
      <c r="C177" s="8">
        <v>1</v>
      </c>
      <c r="D177" s="7"/>
    </row>
    <row r="178" spans="1:4" x14ac:dyDescent="0.25">
      <c r="A178" s="21" t="s">
        <v>309</v>
      </c>
      <c r="B178" s="5" t="s">
        <v>310</v>
      </c>
      <c r="C178" s="6">
        <f>SUM(C179:C181)</f>
        <v>3</v>
      </c>
      <c r="D178" s="6">
        <f>SUM(D179:D181)</f>
        <v>0</v>
      </c>
    </row>
    <row r="179" spans="1:4" x14ac:dyDescent="0.25">
      <c r="A179" s="7" t="s">
        <v>311</v>
      </c>
      <c r="B179" s="7" t="s">
        <v>312</v>
      </c>
      <c r="C179" s="8">
        <v>1</v>
      </c>
      <c r="D179" s="7"/>
    </row>
    <row r="180" spans="1:4" x14ac:dyDescent="0.25">
      <c r="A180" s="7" t="s">
        <v>313</v>
      </c>
      <c r="B180" s="7" t="s">
        <v>314</v>
      </c>
      <c r="C180" s="8">
        <v>1</v>
      </c>
      <c r="D180" s="7"/>
    </row>
    <row r="181" spans="1:4" x14ac:dyDescent="0.25">
      <c r="A181" s="7" t="s">
        <v>315</v>
      </c>
      <c r="B181" s="11" t="s">
        <v>308</v>
      </c>
      <c r="C181" s="8">
        <v>1</v>
      </c>
      <c r="D181" s="7"/>
    </row>
    <row r="182" spans="1:4" ht="25.5" x14ac:dyDescent="0.25">
      <c r="A182" s="23" t="s">
        <v>316</v>
      </c>
      <c r="B182" s="24" t="s">
        <v>317</v>
      </c>
      <c r="C182" s="4">
        <f>C183+C184+C185+C186+C202+C214+C217+C238+C239+C240</f>
        <v>55</v>
      </c>
      <c r="D182" s="4">
        <f>D183+D184+D185+D186+D202+D214+D217+D238+D239+D240</f>
        <v>0</v>
      </c>
    </row>
    <row r="183" spans="1:4" x14ac:dyDescent="0.25">
      <c r="A183" s="10" t="s">
        <v>318</v>
      </c>
      <c r="B183" s="5" t="s">
        <v>319</v>
      </c>
      <c r="C183" s="6">
        <v>1</v>
      </c>
      <c r="D183" s="6">
        <v>0</v>
      </c>
    </row>
    <row r="184" spans="1:4" x14ac:dyDescent="0.25">
      <c r="A184" s="10" t="s">
        <v>320</v>
      </c>
      <c r="B184" s="5" t="s">
        <v>321</v>
      </c>
      <c r="C184" s="6">
        <v>1</v>
      </c>
      <c r="D184" s="6">
        <v>0</v>
      </c>
    </row>
    <row r="185" spans="1:4" ht="25.5" x14ac:dyDescent="0.25">
      <c r="A185" s="10" t="s">
        <v>322</v>
      </c>
      <c r="B185" s="25" t="s">
        <v>323</v>
      </c>
      <c r="C185" s="6">
        <v>1</v>
      </c>
      <c r="D185" s="6">
        <v>0</v>
      </c>
    </row>
    <row r="186" spans="1:4" x14ac:dyDescent="0.25">
      <c r="A186" s="10" t="s">
        <v>324</v>
      </c>
      <c r="B186" s="5" t="s">
        <v>211</v>
      </c>
      <c r="C186" s="6">
        <v>15</v>
      </c>
      <c r="D186" s="6">
        <f>SUM(D187:D201)</f>
        <v>0</v>
      </c>
    </row>
    <row r="187" spans="1:4" x14ac:dyDescent="0.25">
      <c r="A187" s="7" t="s">
        <v>325</v>
      </c>
      <c r="B187" s="7" t="s">
        <v>213</v>
      </c>
      <c r="C187" s="8">
        <v>1</v>
      </c>
      <c r="D187" s="7"/>
    </row>
    <row r="188" spans="1:4" x14ac:dyDescent="0.25">
      <c r="A188" s="7" t="s">
        <v>326</v>
      </c>
      <c r="B188" s="7" t="s">
        <v>215</v>
      </c>
      <c r="C188" s="8">
        <v>1</v>
      </c>
      <c r="D188" s="7"/>
    </row>
    <row r="189" spans="1:4" x14ac:dyDescent="0.25">
      <c r="A189" s="7" t="s">
        <v>327</v>
      </c>
      <c r="B189" s="7" t="s">
        <v>217</v>
      </c>
      <c r="C189" s="8">
        <v>1</v>
      </c>
      <c r="D189" s="7"/>
    </row>
    <row r="190" spans="1:4" x14ac:dyDescent="0.25">
      <c r="A190" s="7" t="s">
        <v>328</v>
      </c>
      <c r="B190" s="7" t="s">
        <v>219</v>
      </c>
      <c r="C190" s="8">
        <v>1</v>
      </c>
      <c r="D190" s="7"/>
    </row>
    <row r="191" spans="1:4" x14ac:dyDescent="0.25">
      <c r="A191" s="7" t="s">
        <v>329</v>
      </c>
      <c r="B191" s="7" t="s">
        <v>221</v>
      </c>
      <c r="C191" s="8">
        <v>1</v>
      </c>
      <c r="D191" s="7"/>
    </row>
    <row r="192" spans="1:4" x14ac:dyDescent="0.25">
      <c r="A192" s="7" t="s">
        <v>330</v>
      </c>
      <c r="B192" s="7" t="s">
        <v>223</v>
      </c>
      <c r="C192" s="8">
        <v>1</v>
      </c>
      <c r="D192" s="7"/>
    </row>
    <row r="193" spans="1:4" x14ac:dyDescent="0.25">
      <c r="A193" s="29" t="s">
        <v>380</v>
      </c>
      <c r="B193" s="29" t="s">
        <v>371</v>
      </c>
      <c r="C193" s="30">
        <v>1</v>
      </c>
      <c r="D193" s="29"/>
    </row>
    <row r="194" spans="1:4" x14ac:dyDescent="0.25">
      <c r="A194" s="29" t="s">
        <v>381</v>
      </c>
      <c r="B194" s="29" t="s">
        <v>372</v>
      </c>
      <c r="C194" s="30">
        <v>1</v>
      </c>
      <c r="D194" s="29"/>
    </row>
    <row r="195" spans="1:4" x14ac:dyDescent="0.25">
      <c r="A195" s="29" t="s">
        <v>382</v>
      </c>
      <c r="B195" s="29" t="s">
        <v>373</v>
      </c>
      <c r="C195" s="30">
        <v>1</v>
      </c>
      <c r="D195" s="29"/>
    </row>
    <row r="196" spans="1:4" x14ac:dyDescent="0.25">
      <c r="A196" s="29" t="s">
        <v>383</v>
      </c>
      <c r="B196" s="29" t="s">
        <v>374</v>
      </c>
      <c r="C196" s="30">
        <v>1</v>
      </c>
      <c r="D196" s="29"/>
    </row>
    <row r="197" spans="1:4" x14ac:dyDescent="0.25">
      <c r="A197" s="29" t="s">
        <v>384</v>
      </c>
      <c r="B197" s="29" t="s">
        <v>375</v>
      </c>
      <c r="C197" s="30">
        <v>1</v>
      </c>
      <c r="D197" s="29"/>
    </row>
    <row r="198" spans="1:4" x14ac:dyDescent="0.25">
      <c r="A198" s="29" t="s">
        <v>385</v>
      </c>
      <c r="B198" s="29" t="s">
        <v>376</v>
      </c>
      <c r="C198" s="30">
        <v>1</v>
      </c>
      <c r="D198" s="29"/>
    </row>
    <row r="199" spans="1:4" x14ac:dyDescent="0.25">
      <c r="A199" s="29" t="s">
        <v>386</v>
      </c>
      <c r="B199" s="29" t="s">
        <v>377</v>
      </c>
      <c r="C199" s="30">
        <v>1</v>
      </c>
      <c r="D199" s="29"/>
    </row>
    <row r="200" spans="1:4" x14ac:dyDescent="0.25">
      <c r="A200" s="29" t="s">
        <v>387</v>
      </c>
      <c r="B200" s="29" t="s">
        <v>378</v>
      </c>
      <c r="C200" s="30">
        <v>1</v>
      </c>
      <c r="D200" s="29"/>
    </row>
    <row r="201" spans="1:4" x14ac:dyDescent="0.25">
      <c r="A201" s="29" t="s">
        <v>388</v>
      </c>
      <c r="B201" s="29" t="s">
        <v>379</v>
      </c>
      <c r="C201" s="30">
        <v>1</v>
      </c>
      <c r="D201" s="29"/>
    </row>
    <row r="202" spans="1:4" x14ac:dyDescent="0.25">
      <c r="A202" s="10" t="s">
        <v>331</v>
      </c>
      <c r="B202" s="5" t="s">
        <v>332</v>
      </c>
      <c r="C202" s="6">
        <f>SUM(C203:C213)</f>
        <v>11</v>
      </c>
      <c r="D202" s="6">
        <f>SUM(D203:D213)</f>
        <v>0</v>
      </c>
    </row>
    <row r="203" spans="1:4" x14ac:dyDescent="0.25">
      <c r="A203" s="7" t="s">
        <v>333</v>
      </c>
      <c r="B203" s="7" t="s">
        <v>227</v>
      </c>
      <c r="C203" s="8">
        <v>1</v>
      </c>
      <c r="D203" s="7"/>
    </row>
    <row r="204" spans="1:4" x14ac:dyDescent="0.25">
      <c r="A204" s="7" t="s">
        <v>334</v>
      </c>
      <c r="B204" s="7" t="s">
        <v>229</v>
      </c>
      <c r="C204" s="8">
        <v>1</v>
      </c>
      <c r="D204" s="7"/>
    </row>
    <row r="205" spans="1:4" x14ac:dyDescent="0.25">
      <c r="A205" s="7" t="s">
        <v>335</v>
      </c>
      <c r="B205" s="7" t="s">
        <v>231</v>
      </c>
      <c r="C205" s="8">
        <v>1</v>
      </c>
      <c r="D205" s="7"/>
    </row>
    <row r="206" spans="1:4" x14ac:dyDescent="0.25">
      <c r="A206" s="7" t="s">
        <v>335</v>
      </c>
      <c r="B206" s="7" t="s">
        <v>233</v>
      </c>
      <c r="C206" s="8">
        <v>1</v>
      </c>
      <c r="D206" s="7"/>
    </row>
    <row r="207" spans="1:4" x14ac:dyDescent="0.25">
      <c r="A207" s="7" t="s">
        <v>336</v>
      </c>
      <c r="B207" s="7" t="s">
        <v>235</v>
      </c>
      <c r="C207" s="8">
        <v>1</v>
      </c>
      <c r="D207" s="7"/>
    </row>
    <row r="208" spans="1:4" x14ac:dyDescent="0.25">
      <c r="A208" s="7" t="s">
        <v>337</v>
      </c>
      <c r="B208" s="7" t="s">
        <v>237</v>
      </c>
      <c r="C208" s="8">
        <v>1</v>
      </c>
      <c r="D208" s="7"/>
    </row>
    <row r="209" spans="1:4" x14ac:dyDescent="0.25">
      <c r="A209" s="7" t="s">
        <v>338</v>
      </c>
      <c r="B209" s="7" t="s">
        <v>239</v>
      </c>
      <c r="C209" s="8">
        <v>1</v>
      </c>
      <c r="D209" s="7"/>
    </row>
    <row r="210" spans="1:4" x14ac:dyDescent="0.25">
      <c r="A210" s="7" t="s">
        <v>339</v>
      </c>
      <c r="B210" s="7" t="s">
        <v>241</v>
      </c>
      <c r="C210" s="8">
        <v>1</v>
      </c>
      <c r="D210" s="7"/>
    </row>
    <row r="211" spans="1:4" x14ac:dyDescent="0.25">
      <c r="A211" s="7" t="s">
        <v>340</v>
      </c>
      <c r="B211" s="7" t="s">
        <v>243</v>
      </c>
      <c r="C211" s="8">
        <v>1</v>
      </c>
      <c r="D211" s="7"/>
    </row>
    <row r="212" spans="1:4" x14ac:dyDescent="0.25">
      <c r="A212" s="7" t="s">
        <v>341</v>
      </c>
      <c r="B212" s="7" t="s">
        <v>245</v>
      </c>
      <c r="C212" s="8">
        <v>1</v>
      </c>
      <c r="D212" s="7"/>
    </row>
    <row r="213" spans="1:4" x14ac:dyDescent="0.25">
      <c r="A213" s="7" t="s">
        <v>342</v>
      </c>
      <c r="B213" s="7" t="s">
        <v>247</v>
      </c>
      <c r="C213" s="8">
        <v>1</v>
      </c>
      <c r="D213" s="7"/>
    </row>
    <row r="214" spans="1:4" x14ac:dyDescent="0.25">
      <c r="A214" s="10" t="s">
        <v>343</v>
      </c>
      <c r="B214" s="5" t="s">
        <v>249</v>
      </c>
      <c r="C214" s="6">
        <f>SUM(C215:C216)</f>
        <v>2</v>
      </c>
      <c r="D214" s="6">
        <f>SUM(D215:D216)</f>
        <v>0</v>
      </c>
    </row>
    <row r="215" spans="1:4" x14ac:dyDescent="0.25">
      <c r="A215" s="7" t="s">
        <v>344</v>
      </c>
      <c r="B215" s="7" t="s">
        <v>227</v>
      </c>
      <c r="C215" s="8">
        <v>1</v>
      </c>
      <c r="D215" s="7"/>
    </row>
    <row r="216" spans="1:4" x14ac:dyDescent="0.25">
      <c r="A216" s="7" t="s">
        <v>345</v>
      </c>
      <c r="B216" s="7" t="s">
        <v>229</v>
      </c>
      <c r="C216" s="8">
        <v>1</v>
      </c>
      <c r="D216" s="7"/>
    </row>
    <row r="217" spans="1:4" x14ac:dyDescent="0.25">
      <c r="A217" s="10" t="s">
        <v>346</v>
      </c>
      <c r="B217" s="5" t="s">
        <v>253</v>
      </c>
      <c r="C217" s="6">
        <f>SUM(C218:C237)</f>
        <v>20</v>
      </c>
      <c r="D217" s="6">
        <f>SUM(D218:D237)</f>
        <v>0</v>
      </c>
    </row>
    <row r="218" spans="1:4" x14ac:dyDescent="0.25">
      <c r="A218" s="7" t="s">
        <v>347</v>
      </c>
      <c r="B218" s="7" t="s">
        <v>227</v>
      </c>
      <c r="C218" s="8">
        <v>1</v>
      </c>
      <c r="D218" s="7"/>
    </row>
    <row r="219" spans="1:4" x14ac:dyDescent="0.25">
      <c r="A219" s="7" t="s">
        <v>348</v>
      </c>
      <c r="B219" s="7" t="s">
        <v>256</v>
      </c>
      <c r="C219" s="8">
        <v>1</v>
      </c>
      <c r="D219" s="7"/>
    </row>
    <row r="220" spans="1:4" x14ac:dyDescent="0.25">
      <c r="A220" s="7" t="s">
        <v>402</v>
      </c>
      <c r="B220" s="7" t="s">
        <v>235</v>
      </c>
      <c r="C220" s="8">
        <v>1</v>
      </c>
      <c r="D220" s="7"/>
    </row>
    <row r="221" spans="1:4" x14ac:dyDescent="0.25">
      <c r="A221" s="7" t="s">
        <v>349</v>
      </c>
      <c r="B221" s="7" t="s">
        <v>259</v>
      </c>
      <c r="C221" s="8">
        <v>1</v>
      </c>
      <c r="D221" s="7"/>
    </row>
    <row r="222" spans="1:4" x14ac:dyDescent="0.25">
      <c r="A222" s="7" t="s">
        <v>350</v>
      </c>
      <c r="B222" s="7" t="s">
        <v>261</v>
      </c>
      <c r="C222" s="8">
        <v>1</v>
      </c>
      <c r="D222" s="7"/>
    </row>
    <row r="223" spans="1:4" x14ac:dyDescent="0.25">
      <c r="A223" s="7" t="s">
        <v>351</v>
      </c>
      <c r="B223" s="7" t="s">
        <v>263</v>
      </c>
      <c r="C223" s="8">
        <v>1</v>
      </c>
      <c r="D223" s="7"/>
    </row>
    <row r="224" spans="1:4" x14ac:dyDescent="0.25">
      <c r="A224" s="7" t="s">
        <v>352</v>
      </c>
      <c r="B224" s="7" t="s">
        <v>265</v>
      </c>
      <c r="C224" s="8">
        <v>1</v>
      </c>
      <c r="D224" s="7"/>
    </row>
    <row r="225" spans="1:4" x14ac:dyDescent="0.25">
      <c r="A225" s="7" t="s">
        <v>353</v>
      </c>
      <c r="B225" s="7" t="s">
        <v>267</v>
      </c>
      <c r="C225" s="8">
        <v>1</v>
      </c>
      <c r="D225" s="7"/>
    </row>
    <row r="226" spans="1:4" x14ac:dyDescent="0.25">
      <c r="A226" s="7" t="s">
        <v>354</v>
      </c>
      <c r="B226" s="7" t="s">
        <v>269</v>
      </c>
      <c r="C226" s="8">
        <v>1</v>
      </c>
      <c r="D226" s="7"/>
    </row>
    <row r="227" spans="1:4" x14ac:dyDescent="0.25">
      <c r="A227" s="9" t="s">
        <v>355</v>
      </c>
      <c r="B227" s="7" t="s">
        <v>271</v>
      </c>
      <c r="C227" s="8">
        <v>1</v>
      </c>
      <c r="D227" s="7"/>
    </row>
    <row r="228" spans="1:4" x14ac:dyDescent="0.25">
      <c r="A228" s="7" t="s">
        <v>356</v>
      </c>
      <c r="B228" s="7" t="s">
        <v>273</v>
      </c>
      <c r="C228" s="8">
        <v>1</v>
      </c>
      <c r="D228" s="7"/>
    </row>
    <row r="229" spans="1:4" x14ac:dyDescent="0.25">
      <c r="A229" s="7" t="s">
        <v>357</v>
      </c>
      <c r="B229" s="7" t="s">
        <v>275</v>
      </c>
      <c r="C229" s="8">
        <v>1</v>
      </c>
      <c r="D229" s="7"/>
    </row>
    <row r="230" spans="1:4" x14ac:dyDescent="0.25">
      <c r="A230" s="7" t="s">
        <v>403</v>
      </c>
      <c r="B230" s="7" t="s">
        <v>277</v>
      </c>
      <c r="C230" s="8">
        <v>1</v>
      </c>
      <c r="D230" s="7"/>
    </row>
    <row r="231" spans="1:4" x14ac:dyDescent="0.25">
      <c r="A231" s="7" t="s">
        <v>358</v>
      </c>
      <c r="B231" s="7" t="s">
        <v>279</v>
      </c>
      <c r="C231" s="8">
        <v>1</v>
      </c>
      <c r="D231" s="7"/>
    </row>
    <row r="232" spans="1:4" x14ac:dyDescent="0.25">
      <c r="A232" s="7" t="s">
        <v>359</v>
      </c>
      <c r="B232" s="29" t="s">
        <v>401</v>
      </c>
      <c r="C232" s="8">
        <v>1</v>
      </c>
      <c r="D232" s="7"/>
    </row>
    <row r="233" spans="1:4" x14ac:dyDescent="0.25">
      <c r="A233" s="7" t="s">
        <v>360</v>
      </c>
      <c r="B233" s="7" t="s">
        <v>282</v>
      </c>
      <c r="C233" s="8">
        <v>1</v>
      </c>
      <c r="D233" s="7"/>
    </row>
    <row r="234" spans="1:4" x14ac:dyDescent="0.25">
      <c r="A234" s="7" t="s">
        <v>361</v>
      </c>
      <c r="B234" s="7" t="s">
        <v>284</v>
      </c>
      <c r="C234" s="8">
        <v>1</v>
      </c>
      <c r="D234" s="7"/>
    </row>
    <row r="235" spans="1:4" x14ac:dyDescent="0.25">
      <c r="A235" s="7" t="s">
        <v>362</v>
      </c>
      <c r="B235" s="7" t="s">
        <v>286</v>
      </c>
      <c r="C235" s="8">
        <v>1</v>
      </c>
      <c r="D235" s="7"/>
    </row>
    <row r="236" spans="1:4" x14ac:dyDescent="0.25">
      <c r="A236" s="7" t="s">
        <v>363</v>
      </c>
      <c r="B236" s="7" t="s">
        <v>237</v>
      </c>
      <c r="C236" s="8">
        <v>1</v>
      </c>
      <c r="D236" s="7"/>
    </row>
    <row r="237" spans="1:4" x14ac:dyDescent="0.25">
      <c r="A237" s="7" t="s">
        <v>364</v>
      </c>
      <c r="B237" s="7" t="s">
        <v>239</v>
      </c>
      <c r="C237" s="8">
        <v>1</v>
      </c>
      <c r="D237" s="7"/>
    </row>
    <row r="238" spans="1:4" x14ac:dyDescent="0.25">
      <c r="A238" s="10" t="s">
        <v>365</v>
      </c>
      <c r="B238" s="5" t="s">
        <v>290</v>
      </c>
      <c r="C238" s="6">
        <v>1</v>
      </c>
      <c r="D238" s="6">
        <v>0</v>
      </c>
    </row>
    <row r="239" spans="1:4" x14ac:dyDescent="0.25">
      <c r="A239" s="10" t="s">
        <v>366</v>
      </c>
      <c r="B239" s="5" t="s">
        <v>294</v>
      </c>
      <c r="C239" s="6">
        <v>1</v>
      </c>
      <c r="D239" s="6">
        <v>0</v>
      </c>
    </row>
    <row r="240" spans="1:4" x14ac:dyDescent="0.25">
      <c r="A240" s="10" t="s">
        <v>367</v>
      </c>
      <c r="B240" s="5" t="s">
        <v>296</v>
      </c>
      <c r="C240" s="6">
        <f>SUM(C241:C242)</f>
        <v>2</v>
      </c>
      <c r="D240" s="6">
        <f>SUM(D241:D242)</f>
        <v>0</v>
      </c>
    </row>
    <row r="241" spans="1:4" x14ac:dyDescent="0.25">
      <c r="A241" s="12" t="s">
        <v>368</v>
      </c>
      <c r="B241" s="7" t="s">
        <v>298</v>
      </c>
      <c r="C241" s="8">
        <v>1</v>
      </c>
      <c r="D241" s="7"/>
    </row>
    <row r="242" spans="1:4" x14ac:dyDescent="0.25">
      <c r="A242" s="12" t="s">
        <v>369</v>
      </c>
      <c r="B242" s="7" t="s">
        <v>300</v>
      </c>
      <c r="C242" s="8">
        <v>1</v>
      </c>
      <c r="D242" s="7"/>
    </row>
    <row r="243" spans="1:4" x14ac:dyDescent="0.25">
      <c r="A243" s="27" t="s">
        <v>370</v>
      </c>
      <c r="B243" s="28"/>
      <c r="C243" s="17">
        <f>C3+C35+C105+C182</f>
        <v>202</v>
      </c>
      <c r="D243" s="17">
        <f>D3+D35+D105+D182</f>
        <v>0</v>
      </c>
    </row>
  </sheetData>
  <mergeCells count="2">
    <mergeCell ref="A1:D1"/>
    <mergeCell ref="A243:B243"/>
  </mergeCells>
  <pageMargins left="0.70866141732283472" right="0.70866141732283472" top="1.3779527559055118" bottom="0.74803149606299213" header="0.31496062992125984" footer="0.31496062992125984"/>
  <pageSetup paperSize="9" scale="81" orientation="portrait" r:id="rId1"/>
  <headerFooter>
    <oddHeader>&amp;L&amp;G&amp;R&amp;"Arial,Regular"Prilog 9.</oddHeader>
    <oddFooter>&amp;L&amp;G&amp;R&amp;"Arial,Regular"&amp;10&amp;P/&amp;N</oddFooter>
  </headerFooter>
  <ignoredErrors>
    <ignoredError sqref="C147:D147 C217:D217 C113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Habunek Nikolina</dc:creator>
  <cp:lastModifiedBy>Habunek Nikolina</cp:lastModifiedBy>
  <cp:lastPrinted>2020-02-20T09:46:14Z</cp:lastPrinted>
  <dcterms:created xsi:type="dcterms:W3CDTF">2020-02-19T13:34:02Z</dcterms:created>
  <dcterms:modified xsi:type="dcterms:W3CDTF">2020-02-20T09:48:00Z</dcterms:modified>
</cp:coreProperties>
</file>